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776aa3d113d0420a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VAD\DRA\AEP Texas Base Case 2018\Settlement\"/>
    </mc:Choice>
  </mc:AlternateContent>
  <bookViews>
    <workbookView xWindow="0" yWindow="0" windowWidth="28800" windowHeight="12300"/>
  </bookViews>
  <sheets>
    <sheet name="Exhibit F" sheetId="1" r:id="rId1"/>
  </sheets>
  <externalReferences>
    <externalReference r:id="rId2"/>
  </externalReferences>
  <definedNames>
    <definedName name="_xlnm.Print_Area" localSheetId="0">'Exhibit F'!$A$1:$F$259</definedName>
  </definedNames>
  <calcPr calcId="162913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9" i="1" l="1"/>
  <c r="E257" i="1"/>
  <c r="D257" i="1"/>
  <c r="C257" i="1"/>
  <c r="B257" i="1"/>
  <c r="E256" i="1"/>
  <c r="D256" i="1"/>
  <c r="C256" i="1"/>
  <c r="B256" i="1"/>
  <c r="E255" i="1"/>
  <c r="D255" i="1"/>
  <c r="C255" i="1"/>
  <c r="B255" i="1"/>
  <c r="E254" i="1"/>
  <c r="D254" i="1"/>
  <c r="C254" i="1"/>
  <c r="B254" i="1"/>
  <c r="E252" i="1"/>
  <c r="D252" i="1"/>
  <c r="C252" i="1"/>
  <c r="B252" i="1"/>
  <c r="E251" i="1"/>
  <c r="D251" i="1"/>
  <c r="C251" i="1"/>
  <c r="B251" i="1"/>
  <c r="E250" i="1"/>
  <c r="D250" i="1"/>
  <c r="C250" i="1"/>
  <c r="B250" i="1"/>
  <c r="E249" i="1"/>
  <c r="D249" i="1"/>
  <c r="C249" i="1"/>
  <c r="B249" i="1"/>
  <c r="E248" i="1"/>
  <c r="D248" i="1"/>
  <c r="C248" i="1"/>
  <c r="B248" i="1"/>
  <c r="E247" i="1"/>
  <c r="D247" i="1"/>
  <c r="C247" i="1"/>
  <c r="B247" i="1"/>
  <c r="E246" i="1"/>
  <c r="D246" i="1"/>
  <c r="C246" i="1"/>
  <c r="B246" i="1"/>
  <c r="B244" i="1"/>
  <c r="E242" i="1"/>
  <c r="C242" i="1"/>
  <c r="B242" i="1"/>
  <c r="B241" i="1"/>
  <c r="E240" i="1"/>
  <c r="D240" i="1"/>
  <c r="C240" i="1"/>
  <c r="B240" i="1"/>
  <c r="E239" i="1"/>
  <c r="D239" i="1"/>
  <c r="C239" i="1"/>
  <c r="B239" i="1"/>
  <c r="E238" i="1"/>
  <c r="D238" i="1"/>
  <c r="C238" i="1"/>
  <c r="B238" i="1"/>
  <c r="E237" i="1"/>
  <c r="D237" i="1"/>
  <c r="C237" i="1"/>
  <c r="B237" i="1"/>
  <c r="E236" i="1"/>
  <c r="D236" i="1"/>
  <c r="C236" i="1"/>
  <c r="B236" i="1"/>
  <c r="E235" i="1"/>
  <c r="D235" i="1"/>
  <c r="C235" i="1"/>
  <c r="B235" i="1"/>
  <c r="D233" i="1"/>
  <c r="B233" i="1"/>
  <c r="E232" i="1"/>
  <c r="D232" i="1"/>
  <c r="C232" i="1"/>
  <c r="B232" i="1"/>
  <c r="E231" i="1"/>
  <c r="D231" i="1"/>
  <c r="C231" i="1"/>
  <c r="B231" i="1"/>
  <c r="E230" i="1"/>
  <c r="D230" i="1"/>
  <c r="C230" i="1"/>
  <c r="B230" i="1"/>
  <c r="E229" i="1"/>
  <c r="D229" i="1"/>
  <c r="C229" i="1"/>
  <c r="B229" i="1"/>
  <c r="D228" i="1"/>
  <c r="B228" i="1"/>
  <c r="E227" i="1"/>
  <c r="D227" i="1"/>
  <c r="C227" i="1"/>
  <c r="B227" i="1"/>
  <c r="A226" i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B225" i="1"/>
  <c r="D214" i="1"/>
  <c r="B214" i="1"/>
  <c r="D212" i="1"/>
  <c r="B212" i="1"/>
  <c r="D211" i="1"/>
  <c r="B211" i="1"/>
  <c r="E210" i="1"/>
  <c r="D210" i="1"/>
  <c r="C210" i="1"/>
  <c r="B210" i="1"/>
  <c r="E209" i="1"/>
  <c r="D209" i="1"/>
  <c r="C209" i="1"/>
  <c r="B209" i="1"/>
  <c r="E208" i="1"/>
  <c r="D208" i="1"/>
  <c r="C208" i="1"/>
  <c r="B208" i="1"/>
  <c r="E207" i="1"/>
  <c r="D207" i="1"/>
  <c r="C207" i="1"/>
  <c r="B207" i="1"/>
  <c r="E205" i="1"/>
  <c r="D205" i="1"/>
  <c r="C205" i="1"/>
  <c r="B205" i="1"/>
  <c r="E204" i="1"/>
  <c r="D204" i="1"/>
  <c r="C204" i="1"/>
  <c r="B204" i="1"/>
  <c r="E203" i="1"/>
  <c r="D203" i="1"/>
  <c r="C203" i="1"/>
  <c r="B203" i="1"/>
  <c r="D201" i="1"/>
  <c r="B201" i="1"/>
  <c r="D200" i="1"/>
  <c r="B200" i="1"/>
  <c r="E198" i="1"/>
  <c r="D198" i="1"/>
  <c r="C198" i="1"/>
  <c r="B198" i="1"/>
  <c r="E197" i="1"/>
  <c r="D197" i="1"/>
  <c r="C197" i="1"/>
  <c r="B197" i="1"/>
  <c r="E196" i="1"/>
  <c r="D196" i="1"/>
  <c r="C196" i="1"/>
  <c r="B196" i="1"/>
  <c r="E195" i="1"/>
  <c r="D195" i="1"/>
  <c r="C195" i="1"/>
  <c r="B195" i="1"/>
  <c r="A195" i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E194" i="1"/>
  <c r="D194" i="1"/>
  <c r="C194" i="1"/>
  <c r="B194" i="1"/>
  <c r="G185" i="1"/>
  <c r="F185" i="1"/>
  <c r="E185" i="1"/>
  <c r="D185" i="1"/>
  <c r="B185" i="1"/>
  <c r="F183" i="1"/>
  <c r="E183" i="1"/>
  <c r="D183" i="1"/>
  <c r="F181" i="1"/>
  <c r="E181" i="1"/>
  <c r="D181" i="1"/>
  <c r="B181" i="1"/>
  <c r="F180" i="1"/>
  <c r="E180" i="1"/>
  <c r="D180" i="1"/>
  <c r="C180" i="1"/>
  <c r="B180" i="1"/>
  <c r="F179" i="1"/>
  <c r="E179" i="1"/>
  <c r="D179" i="1"/>
  <c r="C179" i="1"/>
  <c r="B179" i="1"/>
  <c r="F178" i="1"/>
  <c r="E178" i="1"/>
  <c r="D178" i="1"/>
  <c r="C178" i="1"/>
  <c r="B178" i="1"/>
  <c r="F177" i="1"/>
  <c r="E177" i="1"/>
  <c r="D177" i="1"/>
  <c r="C177" i="1"/>
  <c r="B177" i="1"/>
  <c r="F176" i="1"/>
  <c r="E176" i="1"/>
  <c r="D176" i="1"/>
  <c r="C176" i="1"/>
  <c r="B176" i="1"/>
  <c r="F175" i="1"/>
  <c r="E175" i="1"/>
  <c r="D175" i="1"/>
  <c r="C175" i="1"/>
  <c r="B175" i="1"/>
  <c r="F174" i="1"/>
  <c r="E174" i="1"/>
  <c r="D174" i="1"/>
  <c r="C174" i="1"/>
  <c r="B174" i="1"/>
  <c r="F173" i="1"/>
  <c r="E173" i="1"/>
  <c r="D173" i="1"/>
  <c r="C173" i="1"/>
  <c r="B173" i="1"/>
  <c r="F172" i="1"/>
  <c r="E172" i="1"/>
  <c r="D172" i="1"/>
  <c r="C172" i="1"/>
  <c r="B172" i="1"/>
  <c r="F171" i="1"/>
  <c r="E171" i="1"/>
  <c r="D171" i="1"/>
  <c r="C171" i="1"/>
  <c r="B171" i="1"/>
  <c r="F170" i="1"/>
  <c r="E170" i="1"/>
  <c r="D170" i="1"/>
  <c r="C170" i="1"/>
  <c r="B170" i="1"/>
  <c r="F169" i="1"/>
  <c r="E169" i="1"/>
  <c r="D169" i="1"/>
  <c r="C169" i="1"/>
  <c r="B169" i="1"/>
  <c r="B168" i="1"/>
  <c r="F166" i="1"/>
  <c r="E166" i="1"/>
  <c r="D166" i="1"/>
  <c r="B166" i="1"/>
  <c r="F165" i="1"/>
  <c r="E165" i="1"/>
  <c r="D165" i="1"/>
  <c r="C165" i="1"/>
  <c r="B165" i="1"/>
  <c r="F164" i="1"/>
  <c r="E164" i="1"/>
  <c r="D164" i="1"/>
  <c r="C164" i="1"/>
  <c r="B164" i="1"/>
  <c r="F163" i="1"/>
  <c r="E163" i="1"/>
  <c r="D163" i="1"/>
  <c r="C163" i="1"/>
  <c r="B163" i="1"/>
  <c r="F162" i="1"/>
  <c r="E162" i="1"/>
  <c r="D162" i="1"/>
  <c r="C162" i="1"/>
  <c r="B162" i="1"/>
  <c r="F161" i="1"/>
  <c r="E161" i="1"/>
  <c r="D161" i="1"/>
  <c r="C161" i="1"/>
  <c r="B161" i="1"/>
  <c r="F160" i="1"/>
  <c r="E160" i="1"/>
  <c r="D160" i="1"/>
  <c r="C160" i="1"/>
  <c r="B160" i="1"/>
  <c r="F159" i="1"/>
  <c r="E159" i="1"/>
  <c r="D159" i="1"/>
  <c r="C159" i="1"/>
  <c r="B159" i="1"/>
  <c r="F158" i="1"/>
  <c r="E158" i="1"/>
  <c r="D158" i="1"/>
  <c r="C158" i="1"/>
  <c r="B158" i="1"/>
  <c r="F157" i="1"/>
  <c r="E157" i="1"/>
  <c r="D157" i="1"/>
  <c r="C157" i="1"/>
  <c r="B157" i="1"/>
  <c r="B156" i="1"/>
  <c r="F154" i="1"/>
  <c r="E154" i="1"/>
  <c r="D154" i="1"/>
  <c r="B154" i="1"/>
  <c r="F153" i="1"/>
  <c r="E153" i="1"/>
  <c r="D153" i="1"/>
  <c r="C153" i="1"/>
  <c r="B153" i="1"/>
  <c r="F152" i="1"/>
  <c r="E152" i="1"/>
  <c r="D152" i="1"/>
  <c r="C152" i="1"/>
  <c r="B152" i="1"/>
  <c r="F151" i="1"/>
  <c r="E151" i="1"/>
  <c r="D151" i="1"/>
  <c r="C151" i="1"/>
  <c r="B151" i="1"/>
  <c r="A151" i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B150" i="1"/>
  <c r="F141" i="1"/>
  <c r="E141" i="1"/>
  <c r="D141" i="1"/>
  <c r="B141" i="1"/>
  <c r="F139" i="1"/>
  <c r="E139" i="1"/>
  <c r="D139" i="1"/>
  <c r="B139" i="1"/>
  <c r="F137" i="1"/>
  <c r="E137" i="1"/>
  <c r="D137" i="1"/>
  <c r="B137" i="1"/>
  <c r="F136" i="1"/>
  <c r="E136" i="1"/>
  <c r="D136" i="1"/>
  <c r="C136" i="1"/>
  <c r="B136" i="1"/>
  <c r="F135" i="1"/>
  <c r="E135" i="1"/>
  <c r="D135" i="1"/>
  <c r="C135" i="1"/>
  <c r="B135" i="1"/>
  <c r="F134" i="1"/>
  <c r="E134" i="1"/>
  <c r="D134" i="1"/>
  <c r="C134" i="1"/>
  <c r="B134" i="1"/>
  <c r="F133" i="1"/>
  <c r="E133" i="1"/>
  <c r="D133" i="1"/>
  <c r="C133" i="1"/>
  <c r="B133" i="1"/>
  <c r="F131" i="1"/>
  <c r="E131" i="1"/>
  <c r="D131" i="1"/>
  <c r="B131" i="1"/>
  <c r="F130" i="1"/>
  <c r="E130" i="1"/>
  <c r="D130" i="1"/>
  <c r="C130" i="1"/>
  <c r="B130" i="1"/>
  <c r="F129" i="1"/>
  <c r="E129" i="1"/>
  <c r="D129" i="1"/>
  <c r="C129" i="1"/>
  <c r="B129" i="1"/>
  <c r="F128" i="1"/>
  <c r="E128" i="1"/>
  <c r="D128" i="1"/>
  <c r="C128" i="1"/>
  <c r="B128" i="1"/>
  <c r="F127" i="1"/>
  <c r="E127" i="1"/>
  <c r="D127" i="1"/>
  <c r="C127" i="1"/>
  <c r="B127" i="1"/>
  <c r="F126" i="1"/>
  <c r="E126" i="1"/>
  <c r="D126" i="1"/>
  <c r="C126" i="1"/>
  <c r="B126" i="1"/>
  <c r="F125" i="1"/>
  <c r="E125" i="1"/>
  <c r="D125" i="1"/>
  <c r="C125" i="1"/>
  <c r="B125" i="1"/>
  <c r="F124" i="1"/>
  <c r="E124" i="1"/>
  <c r="D124" i="1"/>
  <c r="C124" i="1"/>
  <c r="B124" i="1"/>
  <c r="F123" i="1"/>
  <c r="E123" i="1"/>
  <c r="D123" i="1"/>
  <c r="C123" i="1"/>
  <c r="B123" i="1"/>
  <c r="F122" i="1"/>
  <c r="E122" i="1"/>
  <c r="D122" i="1"/>
  <c r="C122" i="1"/>
  <c r="B122" i="1"/>
  <c r="B121" i="1"/>
  <c r="F119" i="1"/>
  <c r="E119" i="1"/>
  <c r="D119" i="1"/>
  <c r="B119" i="1"/>
  <c r="F117" i="1"/>
  <c r="E117" i="1"/>
  <c r="D117" i="1"/>
  <c r="B117" i="1"/>
  <c r="F116" i="1"/>
  <c r="E116" i="1"/>
  <c r="D116" i="1"/>
  <c r="C116" i="1"/>
  <c r="B116" i="1"/>
  <c r="F115" i="1"/>
  <c r="E115" i="1"/>
  <c r="D115" i="1"/>
  <c r="C115" i="1"/>
  <c r="B115" i="1"/>
  <c r="F114" i="1"/>
  <c r="E114" i="1"/>
  <c r="D114" i="1"/>
  <c r="C114" i="1"/>
  <c r="B114" i="1"/>
  <c r="F113" i="1"/>
  <c r="E113" i="1"/>
  <c r="D113" i="1"/>
  <c r="C113" i="1"/>
  <c r="B113" i="1"/>
  <c r="F112" i="1"/>
  <c r="E112" i="1"/>
  <c r="D112" i="1"/>
  <c r="C112" i="1"/>
  <c r="B112" i="1"/>
  <c r="F111" i="1"/>
  <c r="E111" i="1"/>
  <c r="D111" i="1"/>
  <c r="C111" i="1"/>
  <c r="B111" i="1"/>
  <c r="F110" i="1"/>
  <c r="E110" i="1"/>
  <c r="D110" i="1"/>
  <c r="C110" i="1"/>
  <c r="B110" i="1"/>
  <c r="F109" i="1"/>
  <c r="E109" i="1"/>
  <c r="D109" i="1"/>
  <c r="C109" i="1"/>
  <c r="B109" i="1"/>
  <c r="F108" i="1"/>
  <c r="E108" i="1"/>
  <c r="D108" i="1"/>
  <c r="C108" i="1"/>
  <c r="B108" i="1"/>
  <c r="F107" i="1"/>
  <c r="E107" i="1"/>
  <c r="D107" i="1"/>
  <c r="C107" i="1"/>
  <c r="B107" i="1"/>
  <c r="B106" i="1"/>
  <c r="F104" i="1"/>
  <c r="E29" i="1" s="1"/>
  <c r="E104" i="1"/>
  <c r="D104" i="1"/>
  <c r="C104" i="1"/>
  <c r="B104" i="1"/>
  <c r="F103" i="1"/>
  <c r="E103" i="1"/>
  <c r="D103" i="1"/>
  <c r="C103" i="1"/>
  <c r="B103" i="1"/>
  <c r="F102" i="1"/>
  <c r="E102" i="1"/>
  <c r="D102" i="1"/>
  <c r="C102" i="1"/>
  <c r="B102" i="1"/>
  <c r="F101" i="1"/>
  <c r="E101" i="1"/>
  <c r="D101" i="1"/>
  <c r="C101" i="1"/>
  <c r="B101" i="1"/>
  <c r="A101" i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B100" i="1"/>
  <c r="E90" i="1"/>
  <c r="F89" i="1"/>
  <c r="E89" i="1"/>
  <c r="E91" i="1" s="1"/>
  <c r="D89" i="1"/>
  <c r="B89" i="1"/>
  <c r="F88" i="1"/>
  <c r="E88" i="1"/>
  <c r="D88" i="1"/>
  <c r="B88" i="1"/>
  <c r="F87" i="1"/>
  <c r="E87" i="1"/>
  <c r="D87" i="1"/>
  <c r="C87" i="1"/>
  <c r="B87" i="1"/>
  <c r="F86" i="1"/>
  <c r="E86" i="1"/>
  <c r="D86" i="1"/>
  <c r="C86" i="1"/>
  <c r="B86" i="1"/>
  <c r="F85" i="1"/>
  <c r="E85" i="1"/>
  <c r="D85" i="1"/>
  <c r="C85" i="1"/>
  <c r="B85" i="1"/>
  <c r="F84" i="1"/>
  <c r="E84" i="1"/>
  <c r="D84" i="1"/>
  <c r="C84" i="1"/>
  <c r="B84" i="1"/>
  <c r="F83" i="1"/>
  <c r="E83" i="1"/>
  <c r="D83" i="1"/>
  <c r="C83" i="1"/>
  <c r="B83" i="1"/>
  <c r="F82" i="1"/>
  <c r="E82" i="1"/>
  <c r="D82" i="1"/>
  <c r="C82" i="1"/>
  <c r="B82" i="1"/>
  <c r="F81" i="1"/>
  <c r="E81" i="1"/>
  <c r="D81" i="1"/>
  <c r="C81" i="1"/>
  <c r="B81" i="1"/>
  <c r="F80" i="1"/>
  <c r="E80" i="1"/>
  <c r="D80" i="1"/>
  <c r="C80" i="1"/>
  <c r="B80" i="1"/>
  <c r="F79" i="1"/>
  <c r="E79" i="1"/>
  <c r="D79" i="1"/>
  <c r="C79" i="1"/>
  <c r="B79" i="1"/>
  <c r="F78" i="1"/>
  <c r="E78" i="1"/>
  <c r="D78" i="1"/>
  <c r="C78" i="1"/>
  <c r="B78" i="1"/>
  <c r="F77" i="1"/>
  <c r="E77" i="1"/>
  <c r="D77" i="1"/>
  <c r="C77" i="1"/>
  <c r="B77" i="1"/>
  <c r="F76" i="1"/>
  <c r="E76" i="1"/>
  <c r="D76" i="1"/>
  <c r="C76" i="1"/>
  <c r="B76" i="1"/>
  <c r="B75" i="1"/>
  <c r="F73" i="1"/>
  <c r="E73" i="1"/>
  <c r="D73" i="1"/>
  <c r="B73" i="1"/>
  <c r="F72" i="1"/>
  <c r="E72" i="1"/>
  <c r="D72" i="1"/>
  <c r="C72" i="1"/>
  <c r="B72" i="1"/>
  <c r="F71" i="1"/>
  <c r="E71" i="1"/>
  <c r="D71" i="1"/>
  <c r="C71" i="1"/>
  <c r="B71" i="1"/>
  <c r="F70" i="1"/>
  <c r="E70" i="1"/>
  <c r="D70" i="1"/>
  <c r="C70" i="1"/>
  <c r="B70" i="1"/>
  <c r="F69" i="1"/>
  <c r="E69" i="1"/>
  <c r="D69" i="1"/>
  <c r="C69" i="1"/>
  <c r="B69" i="1"/>
  <c r="F68" i="1"/>
  <c r="E68" i="1"/>
  <c r="D68" i="1"/>
  <c r="C68" i="1"/>
  <c r="B68" i="1"/>
  <c r="F67" i="1"/>
  <c r="E67" i="1"/>
  <c r="D67" i="1"/>
  <c r="C67" i="1"/>
  <c r="B67" i="1"/>
  <c r="F66" i="1"/>
  <c r="E66" i="1"/>
  <c r="D66" i="1"/>
  <c r="C66" i="1"/>
  <c r="B66" i="1"/>
  <c r="F65" i="1"/>
  <c r="E65" i="1"/>
  <c r="D65" i="1"/>
  <c r="C65" i="1"/>
  <c r="B65" i="1"/>
  <c r="F64" i="1"/>
  <c r="E64" i="1"/>
  <c r="D64" i="1"/>
  <c r="C64" i="1"/>
  <c r="B64" i="1"/>
  <c r="F63" i="1"/>
  <c r="E63" i="1"/>
  <c r="D63" i="1"/>
  <c r="C63" i="1"/>
  <c r="B63" i="1"/>
  <c r="B62" i="1"/>
  <c r="F60" i="1"/>
  <c r="E60" i="1"/>
  <c r="D60" i="1"/>
  <c r="C29" i="1" s="1"/>
  <c r="B60" i="1"/>
  <c r="F59" i="1"/>
  <c r="E59" i="1"/>
  <c r="D59" i="1"/>
  <c r="C59" i="1"/>
  <c r="B59" i="1"/>
  <c r="F58" i="1"/>
  <c r="E58" i="1"/>
  <c r="D58" i="1"/>
  <c r="C58" i="1"/>
  <c r="B58" i="1"/>
  <c r="A58" i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F57" i="1"/>
  <c r="E57" i="1"/>
  <c r="D57" i="1"/>
  <c r="C57" i="1"/>
  <c r="B57" i="1"/>
  <c r="B48" i="1"/>
  <c r="E46" i="1"/>
  <c r="C46" i="1"/>
  <c r="B46" i="1"/>
  <c r="D44" i="1"/>
  <c r="B44" i="1"/>
  <c r="D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D38" i="1"/>
  <c r="B38" i="1"/>
  <c r="E37" i="1"/>
  <c r="D37" i="1"/>
  <c r="C37" i="1"/>
  <c r="B37" i="1"/>
  <c r="D36" i="1"/>
  <c r="B36" i="1"/>
  <c r="E35" i="1"/>
  <c r="D35" i="1"/>
  <c r="C35" i="1"/>
  <c r="B35" i="1"/>
  <c r="E34" i="1"/>
  <c r="D34" i="1"/>
  <c r="C34" i="1"/>
  <c r="B34" i="1"/>
  <c r="B33" i="1"/>
  <c r="B31" i="1"/>
  <c r="D30" i="1"/>
  <c r="D29" i="1"/>
  <c r="E27" i="1"/>
  <c r="D27" i="1"/>
  <c r="C27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E26" i="1"/>
  <c r="D26" i="1"/>
  <c r="C26" i="1"/>
  <c r="F20" i="1"/>
  <c r="F51" i="1" s="1"/>
  <c r="F94" i="1" s="1"/>
  <c r="F144" i="1" s="1"/>
  <c r="E188" i="1" s="1"/>
  <c r="E219" i="1" s="1"/>
  <c r="A20" i="1"/>
  <c r="A51" i="1" s="1"/>
  <c r="A94" i="1" s="1"/>
  <c r="A144" i="1" s="1"/>
  <c r="A188" i="1" s="1"/>
  <c r="A219" i="1" s="1"/>
  <c r="F19" i="1"/>
  <c r="F50" i="1" s="1"/>
  <c r="F93" i="1" s="1"/>
  <c r="F143" i="1" s="1"/>
  <c r="E187" i="1" s="1"/>
  <c r="E218" i="1" s="1"/>
  <c r="A19" i="1"/>
  <c r="A50" i="1" s="1"/>
  <c r="A93" i="1" s="1"/>
  <c r="A143" i="1" s="1"/>
  <c r="A187" i="1" s="1"/>
  <c r="A218" i="1" s="1"/>
  <c r="B17" i="1"/>
  <c r="E15" i="1"/>
  <c r="D15" i="1"/>
  <c r="C15" i="1"/>
  <c r="B15" i="1"/>
  <c r="B13" i="1"/>
  <c r="B12" i="1"/>
  <c r="B11" i="1"/>
  <c r="D10" i="1"/>
  <c r="B10" i="1"/>
  <c r="E9" i="1"/>
  <c r="D9" i="1"/>
  <c r="C9" i="1"/>
  <c r="B9" i="1"/>
  <c r="A9" i="1"/>
  <c r="A10" i="1" s="1"/>
  <c r="A11" i="1" s="1"/>
  <c r="A12" i="1" s="1"/>
  <c r="A13" i="1" s="1"/>
  <c r="A14" i="1" s="1"/>
  <c r="A15" i="1" s="1"/>
  <c r="A16" i="1" s="1"/>
  <c r="A17" i="1" s="1"/>
  <c r="D8" i="1"/>
  <c r="B8" i="1"/>
  <c r="C28" i="1" l="1"/>
  <c r="D28" i="1"/>
  <c r="D31" i="1" s="1"/>
  <c r="E28" i="1"/>
  <c r="C8" i="1" l="1"/>
  <c r="E8" i="1"/>
  <c r="C10" i="1"/>
  <c r="E10" i="1"/>
  <c r="C11" i="1"/>
  <c r="D11" i="1"/>
  <c r="E11" i="1"/>
  <c r="C12" i="1"/>
  <c r="D12" i="1"/>
  <c r="E12" i="1"/>
  <c r="C13" i="1"/>
  <c r="D13" i="1"/>
  <c r="E13" i="1"/>
  <c r="C17" i="1"/>
  <c r="D17" i="1"/>
  <c r="E17" i="1"/>
  <c r="C30" i="1"/>
  <c r="E30" i="1"/>
  <c r="C31" i="1"/>
  <c r="E31" i="1"/>
  <c r="C36" i="1"/>
  <c r="E36" i="1"/>
  <c r="C38" i="1"/>
  <c r="E38" i="1"/>
  <c r="C42" i="1"/>
  <c r="E42" i="1"/>
  <c r="C44" i="1"/>
  <c r="E44" i="1"/>
  <c r="C48" i="1"/>
  <c r="D48" i="1"/>
  <c r="E48" i="1"/>
  <c r="G48" i="1"/>
  <c r="D90" i="1"/>
  <c r="F90" i="1"/>
  <c r="D91" i="1"/>
  <c r="F91" i="1"/>
  <c r="C200" i="1"/>
  <c r="E200" i="1"/>
  <c r="C201" i="1"/>
  <c r="E201" i="1"/>
  <c r="C211" i="1"/>
  <c r="E211" i="1"/>
  <c r="C212" i="1"/>
  <c r="E212" i="1"/>
  <c r="C214" i="1"/>
  <c r="E214" i="1"/>
  <c r="F214" i="1"/>
  <c r="C225" i="1"/>
  <c r="D225" i="1"/>
  <c r="E225" i="1"/>
  <c r="C228" i="1"/>
  <c r="E228" i="1"/>
  <c r="C233" i="1"/>
  <c r="E233" i="1"/>
  <c r="C241" i="1"/>
  <c r="D241" i="1"/>
  <c r="E241" i="1"/>
  <c r="C244" i="1"/>
  <c r="D244" i="1"/>
  <c r="E244" i="1"/>
  <c r="C259" i="1"/>
  <c r="D259" i="1"/>
  <c r="E259" i="1"/>
  <c r="F259" i="1"/>
</calcChain>
</file>

<file path=xl/sharedStrings.xml><?xml version="1.0" encoding="utf-8"?>
<sst xmlns="http://schemas.openxmlformats.org/spreadsheetml/2006/main" count="135" uniqueCount="45">
  <si>
    <t>AEP Texas</t>
  </si>
  <si>
    <t>Docket No. 49494 Settlement</t>
  </si>
  <si>
    <t>Exhibit F - Baseline Wholesale Transmission Cost of Service</t>
  </si>
  <si>
    <t>Exhibit F</t>
  </si>
  <si>
    <t>Schecule A - Summary of Transmission Cost of Service</t>
  </si>
  <si>
    <t>Page 1 of 7</t>
  </si>
  <si>
    <t>SETTLEMENT</t>
  </si>
  <si>
    <t>Schedule /</t>
  </si>
  <si>
    <t>Line</t>
  </si>
  <si>
    <t>Description</t>
  </si>
  <si>
    <t>TCOS</t>
  </si>
  <si>
    <t>ADJUSTMENTS</t>
  </si>
  <si>
    <t>Workpaper</t>
  </si>
  <si>
    <t>No.</t>
  </si>
  <si>
    <t>FUNCTION</t>
  </si>
  <si>
    <t>TO TCOS</t>
  </si>
  <si>
    <t>Reference</t>
  </si>
  <si>
    <t>Docket 49494</t>
  </si>
  <si>
    <t>Schedule E-1</t>
  </si>
  <si>
    <t>Schedule E-2</t>
  </si>
  <si>
    <t>Schedule E-3</t>
  </si>
  <si>
    <t>Schedule B</t>
  </si>
  <si>
    <t>Schedule B: Rate Base</t>
  </si>
  <si>
    <t>Page 2 of 7</t>
  </si>
  <si>
    <t>Original Plant in Service 350 - 359</t>
  </si>
  <si>
    <t>Schedule B-1</t>
  </si>
  <si>
    <t>Accumulated Depreciation</t>
  </si>
  <si>
    <t>Schedule B-5</t>
  </si>
  <si>
    <t>Net Plant In Service</t>
  </si>
  <si>
    <t>Allocated Plant Accounts Net</t>
  </si>
  <si>
    <t>Settlement Adjustment</t>
  </si>
  <si>
    <t>Docket No. 49494</t>
  </si>
  <si>
    <t>Schedule B-1: Transmission Plant</t>
  </si>
  <si>
    <t>Page 3 of 7</t>
  </si>
  <si>
    <t>Account</t>
  </si>
  <si>
    <t>TOTAL GROSS PLANT AS ADJUSTED</t>
  </si>
  <si>
    <t>Schedule B-5:  Accumulated Depreciation</t>
  </si>
  <si>
    <t>Page 4 of 7</t>
  </si>
  <si>
    <t>Schedule E-1: Depreciation Expense</t>
  </si>
  <si>
    <t>Page 5 of 7</t>
  </si>
  <si>
    <t>Schedule E-2:  Taxes Other Than Income Taxes</t>
  </si>
  <si>
    <t>Page 6 of 7</t>
  </si>
  <si>
    <t>Note:  Additional Interim TCOS Ad Valorem Taxes will be Based on 1.11% of Gross Plant Consistent with the PFD.</t>
  </si>
  <si>
    <t>Schedule E-3:  Federal Income Taxes</t>
  </si>
  <si>
    <t>Page 7 of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</si>
</sst>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4" xfId="1" applyNumberFormat="1" applyFont="1" applyBorder="1"/>
    <xf numFmtId="164" fontId="2" fillId="0" borderId="0" xfId="1" applyNumberFormat="1" applyFont="1" applyBorder="1"/>
    <xf numFmtId="164" fontId="2" fillId="0" borderId="5" xfId="1" applyNumberFormat="1" applyFont="1" applyBorder="1"/>
    <xf numFmtId="43" fontId="0" fillId="0" borderId="0" xfId="0" applyNumberFormat="1"/>
    <xf numFmtId="165" fontId="2" fillId="0" borderId="4" xfId="2" applyNumberFormat="1" applyFont="1" applyBorder="1"/>
    <xf numFmtId="164" fontId="2" fillId="0" borderId="0" xfId="0" applyNumberFormat="1" applyFont="1"/>
    <xf numFmtId="10" fontId="2" fillId="0" borderId="0" xfId="2" applyNumberFormat="1" applyFont="1"/>
    <xf numFmtId="43" fontId="2" fillId="0" borderId="0" xfId="0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counting%20Settlement%20Exhibits%20For%20Filin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D Invested Capital"/>
      <sheetName val="Exhibit E Depreciation Rates"/>
      <sheetName val="Exhibit F TCOS Baseline"/>
      <sheetName val="Exhibit H DCRF Baseline 2 - 8"/>
      <sheetName val="I-A.1 to II-F TOTAL"/>
      <sheetName val="WP_DCRF"/>
      <sheetName val="CCOSS Summary"/>
      <sheetName val="TCOS"/>
      <sheetName val="Rate Design Summary"/>
      <sheetName val="TCD Present Rev &amp; Proof of Rev"/>
      <sheetName val="TND Present Rev Proof of Rev"/>
      <sheetName val="III-A-1 Wholesale TCOS"/>
      <sheetName val="I-A.1 to II-F TCC"/>
      <sheetName val="I-A.1 to II-F TNC"/>
      <sheetName val="Sheet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Export Rev"/>
      <sheetName val="II-I-DIST"/>
      <sheetName val="II-I-MET"/>
      <sheetName val="II-I-TDCS"/>
      <sheetName val="Summary Retail"/>
      <sheetName val="Rider Veg Man"/>
      <sheetName val="WP_TCRF"/>
      <sheetName val="IV-J-7.3 - TCRF"/>
      <sheetName val="WP IV-J-7.3 - TCRF _2"/>
      <sheetName val="WP_Parameters_2_2017"/>
      <sheetName val="Total Present Rev"/>
      <sheetName val="Residential"/>
      <sheetName val="Secondary &lt;10kW"/>
      <sheetName val="Secondary-Large"/>
      <sheetName val="Primary"/>
      <sheetName val="Transmission"/>
      <sheetName val="Lighting"/>
      <sheetName val="MSL Rates"/>
      <sheetName val="Non-Roadway Rates"/>
      <sheetName val="Lighting WP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C14" t="str">
            <v>Operating and Maintenance Expenses</v>
          </cell>
          <cell r="E14">
            <v>54332468.061895132</v>
          </cell>
          <cell r="F14">
            <v>870385.44537401199</v>
          </cell>
          <cell r="G14">
            <v>55202853.507269144</v>
          </cell>
        </row>
        <row r="15">
          <cell r="C15" t="str">
            <v>Depreciation &amp; Amortization Expenses</v>
          </cell>
          <cell r="E15">
            <v>93253057.69440864</v>
          </cell>
          <cell r="F15">
            <v>0</v>
          </cell>
          <cell r="G15">
            <v>93253057.69440864</v>
          </cell>
        </row>
        <row r="16">
          <cell r="C16" t="str">
            <v>Taxes Other Than Federal Income Tax</v>
          </cell>
          <cell r="E16">
            <v>43766385.934452683</v>
          </cell>
          <cell r="F16">
            <v>0</v>
          </cell>
          <cell r="G16">
            <v>43766385.934452683</v>
          </cell>
        </row>
        <row r="17">
          <cell r="C17" t="str">
            <v>Federal Income Tax</v>
          </cell>
          <cell r="E17">
            <v>26299335.152500302</v>
          </cell>
          <cell r="F17">
            <v>0</v>
          </cell>
          <cell r="G17">
            <v>26299335.152500302</v>
          </cell>
        </row>
        <row r="19">
          <cell r="C19" t="str">
            <v>Return on  Rate Base</v>
          </cell>
          <cell r="E19">
            <v>169497867.30037424</v>
          </cell>
          <cell r="F19">
            <v>0</v>
          </cell>
          <cell r="G19">
            <v>169497867.30037424</v>
          </cell>
        </row>
        <row r="21">
          <cell r="C21" t="str">
            <v>TOTAL COST OF SERVICE</v>
          </cell>
          <cell r="E21">
            <v>387149114.14363098</v>
          </cell>
          <cell r="F21">
            <v>870385.44537401199</v>
          </cell>
          <cell r="G21">
            <v>388019499.58900499</v>
          </cell>
        </row>
        <row r="25">
          <cell r="C25" t="str">
            <v>Minus:  Other Revenues</v>
          </cell>
          <cell r="E25">
            <v>5503550.491893068</v>
          </cell>
          <cell r="F25">
            <v>0</v>
          </cell>
          <cell r="G25">
            <v>5503550.491893068</v>
          </cell>
        </row>
        <row r="27">
          <cell r="C27" t="str">
            <v>TOTAL REVENUE REQUIREMENT</v>
          </cell>
          <cell r="E27">
            <v>381645563.65173793</v>
          </cell>
          <cell r="F27">
            <v>870385.44537401199</v>
          </cell>
          <cell r="G27">
            <v>382515949.09711194</v>
          </cell>
        </row>
        <row r="50">
          <cell r="E50">
            <v>-12219786.883463712</v>
          </cell>
          <cell r="F50">
            <v>0</v>
          </cell>
          <cell r="G50">
            <v>-12219786.883463712</v>
          </cell>
        </row>
        <row r="52">
          <cell r="C52" t="str">
            <v>Net Plant In Service</v>
          </cell>
        </row>
        <row r="54">
          <cell r="C54" t="str">
            <v>Other Rate Base Items:</v>
          </cell>
        </row>
        <row r="55">
          <cell r="C55" t="str">
            <v>Cash Working Capital</v>
          </cell>
          <cell r="E55">
            <v>-12483645.074045159</v>
          </cell>
          <cell r="F55">
            <v>0</v>
          </cell>
          <cell r="G55">
            <v>-12483645.074045159</v>
          </cell>
        </row>
        <row r="56">
          <cell r="C56" t="str">
            <v>Prepayments</v>
          </cell>
          <cell r="E56">
            <v>7413933.4191616066</v>
          </cell>
          <cell r="F56">
            <v>0</v>
          </cell>
          <cell r="G56">
            <v>7413933.4191616066</v>
          </cell>
        </row>
        <row r="57">
          <cell r="C57" t="str">
            <v>Materials &amp; Supplies</v>
          </cell>
          <cell r="E57">
            <v>15176993.718153847</v>
          </cell>
          <cell r="F57">
            <v>0</v>
          </cell>
          <cell r="G57">
            <v>15176993.718153847</v>
          </cell>
        </row>
        <row r="58">
          <cell r="C58" t="str">
            <v>Plant Held for Future Use</v>
          </cell>
          <cell r="E58">
            <v>0</v>
          </cell>
          <cell r="F58">
            <v>0</v>
          </cell>
          <cell r="G58">
            <v>0</v>
          </cell>
        </row>
        <row r="59">
          <cell r="C59" t="str">
            <v>ADIT  &amp; FAS 109 Accts.</v>
          </cell>
          <cell r="E59">
            <v>-355515008.63999993</v>
          </cell>
          <cell r="F59">
            <v>0</v>
          </cell>
          <cell r="G59">
            <v>-355515008.63999993</v>
          </cell>
        </row>
        <row r="60">
          <cell r="C60" t="str">
            <v>Customer Deposits</v>
          </cell>
          <cell r="E60">
            <v>0</v>
          </cell>
          <cell r="F60">
            <v>0</v>
          </cell>
          <cell r="G60">
            <v>0</v>
          </cell>
        </row>
        <row r="61">
          <cell r="C61" t="str">
            <v>Regulatory Liabilities</v>
          </cell>
          <cell r="E61">
            <v>-321874001.37399995</v>
          </cell>
          <cell r="F61">
            <v>0</v>
          </cell>
          <cell r="G61">
            <v>-321874001.37399995</v>
          </cell>
        </row>
        <row r="62">
          <cell r="C62" t="str">
            <v>Regulatory Assets</v>
          </cell>
          <cell r="E62">
            <v>28183978.203654706</v>
          </cell>
          <cell r="F62">
            <v>0</v>
          </cell>
          <cell r="G62">
            <v>28183978.203654706</v>
          </cell>
        </row>
        <row r="63">
          <cell r="C63" t="str">
            <v>Subtotal</v>
          </cell>
          <cell r="E63">
            <v>-639097749.74707484</v>
          </cell>
          <cell r="F63">
            <v>0</v>
          </cell>
          <cell r="G63">
            <v>-639097749.74707484</v>
          </cell>
        </row>
        <row r="65">
          <cell r="C65" t="str">
            <v>TOTAL RATE BASE</v>
          </cell>
          <cell r="E65">
            <v>2626414114.0214968</v>
          </cell>
          <cell r="F65">
            <v>0</v>
          </cell>
          <cell r="G65">
            <v>2626414114.0214968</v>
          </cell>
        </row>
        <row r="67">
          <cell r="C67" t="str">
            <v>Rate of Return</v>
          </cell>
          <cell r="E67">
            <v>6.4535850000000006E-2</v>
          </cell>
          <cell r="G67">
            <v>6.4535850000000006E-2</v>
          </cell>
        </row>
        <row r="69">
          <cell r="C69" t="str">
            <v>RETURN ON RATE BASE</v>
          </cell>
          <cell r="E69">
            <v>169497867.30037424</v>
          </cell>
          <cell r="F69">
            <v>0</v>
          </cell>
          <cell r="G69">
            <v>169497867.30037424</v>
          </cell>
        </row>
        <row r="85">
          <cell r="B85" t="str">
            <v>A301</v>
          </cell>
          <cell r="C85" t="str">
            <v>Organization</v>
          </cell>
          <cell r="E85">
            <v>2113.29</v>
          </cell>
          <cell r="G85">
            <v>2113.29</v>
          </cell>
        </row>
        <row r="86">
          <cell r="B86" t="str">
            <v>A302</v>
          </cell>
          <cell r="C86" t="str">
            <v>Franchise &amp; Consents</v>
          </cell>
          <cell r="E86">
            <v>0</v>
          </cell>
          <cell r="G86">
            <v>0</v>
          </cell>
        </row>
        <row r="87">
          <cell r="B87" t="str">
            <v>A303</v>
          </cell>
          <cell r="C87" t="str">
            <v>Miscellaneous Intangible Plant</v>
          </cell>
          <cell r="E87">
            <v>37599009.100000001</v>
          </cell>
          <cell r="G87">
            <v>37599009.100000001</v>
          </cell>
        </row>
        <row r="88">
          <cell r="C88" t="str">
            <v>Subtotal</v>
          </cell>
          <cell r="E88">
            <v>37601122.390000001</v>
          </cell>
          <cell r="F88">
            <v>0</v>
          </cell>
          <cell r="G88">
            <v>37601122.390000001</v>
          </cell>
        </row>
        <row r="90">
          <cell r="B90" t="str">
            <v>Transmission Plant-Gross</v>
          </cell>
        </row>
        <row r="91">
          <cell r="B91" t="str">
            <v>A349</v>
          </cell>
          <cell r="C91" t="str">
            <v>Land Owned in Fee</v>
          </cell>
          <cell r="E91">
            <v>4409881.01</v>
          </cell>
          <cell r="G91">
            <v>4409881.01</v>
          </cell>
        </row>
        <row r="92">
          <cell r="B92" t="str">
            <v>A350</v>
          </cell>
          <cell r="C92" t="str">
            <v>Land and Land Rights</v>
          </cell>
          <cell r="E92">
            <v>99940626.870000005</v>
          </cell>
          <cell r="G92">
            <v>99940626.870000005</v>
          </cell>
        </row>
        <row r="93">
          <cell r="B93" t="str">
            <v>A352</v>
          </cell>
          <cell r="C93" t="str">
            <v xml:space="preserve">Structures and Improvements </v>
          </cell>
          <cell r="E93">
            <v>57755395.599999994</v>
          </cell>
          <cell r="G93">
            <v>57755395.599999994</v>
          </cell>
        </row>
        <row r="94">
          <cell r="B94" t="str">
            <v>A353</v>
          </cell>
          <cell r="C94" t="str">
            <v>Station Equipment</v>
          </cell>
          <cell r="E94">
            <v>1802274995.1699998</v>
          </cell>
          <cell r="G94">
            <v>1802274995.1699998</v>
          </cell>
        </row>
        <row r="95">
          <cell r="B95" t="str">
            <v>A354</v>
          </cell>
          <cell r="C95" t="str">
            <v>Towers and Fixtures</v>
          </cell>
          <cell r="E95">
            <v>50004866.850000001</v>
          </cell>
          <cell r="G95">
            <v>50004866.850000001</v>
          </cell>
        </row>
        <row r="96">
          <cell r="B96" t="str">
            <v>A355</v>
          </cell>
          <cell r="C96" t="str">
            <v>Poles and Fixtures</v>
          </cell>
          <cell r="E96">
            <v>936689506.52999997</v>
          </cell>
          <cell r="G96">
            <v>936689506.52999997</v>
          </cell>
        </row>
        <row r="97">
          <cell r="B97" t="str">
            <v>A356</v>
          </cell>
          <cell r="C97" t="str">
            <v>O.H. Conductors &amp; Devices</v>
          </cell>
          <cell r="E97">
            <v>697002111.72000003</v>
          </cell>
          <cell r="G97">
            <v>697002111.72000003</v>
          </cell>
        </row>
        <row r="98">
          <cell r="B98" t="str">
            <v>A357</v>
          </cell>
          <cell r="C98" t="str">
            <v>Undergound Conduit</v>
          </cell>
          <cell r="E98">
            <v>4836777</v>
          </cell>
          <cell r="G98">
            <v>4836777</v>
          </cell>
        </row>
        <row r="99">
          <cell r="B99" t="str">
            <v>A358</v>
          </cell>
          <cell r="C99" t="str">
            <v>Underground Conductors</v>
          </cell>
          <cell r="E99">
            <v>25088975.670000002</v>
          </cell>
          <cell r="G99">
            <v>25088975.670000002</v>
          </cell>
        </row>
        <row r="100">
          <cell r="B100" t="str">
            <v>A359</v>
          </cell>
          <cell r="C100" t="str">
            <v>Roads and Trails</v>
          </cell>
          <cell r="E100">
            <v>54376.24</v>
          </cell>
          <cell r="G100">
            <v>54376.24</v>
          </cell>
        </row>
        <row r="101">
          <cell r="C101" t="str">
            <v>Subtotal</v>
          </cell>
          <cell r="E101">
            <v>3678057512.6599998</v>
          </cell>
          <cell r="F101">
            <v>0</v>
          </cell>
          <cell r="G101">
            <v>3678057512.6599998</v>
          </cell>
        </row>
        <row r="147">
          <cell r="B147" t="str">
            <v>General Plant-Gross</v>
          </cell>
        </row>
        <row r="148">
          <cell r="B148" t="str">
            <v>A388</v>
          </cell>
          <cell r="C148" t="str">
            <v>Land Owned in Fee</v>
          </cell>
          <cell r="E148">
            <v>0</v>
          </cell>
          <cell r="G148">
            <v>0</v>
          </cell>
        </row>
        <row r="149">
          <cell r="B149" t="str">
            <v>A389</v>
          </cell>
          <cell r="C149" t="str">
            <v>Land and Land Rights</v>
          </cell>
          <cell r="E149">
            <v>1258230.69</v>
          </cell>
          <cell r="G149">
            <v>1258230.69</v>
          </cell>
        </row>
        <row r="150">
          <cell r="B150" t="str">
            <v>A390</v>
          </cell>
          <cell r="C150" t="str">
            <v>Structures and Improvements</v>
          </cell>
          <cell r="E150">
            <v>116650658.38</v>
          </cell>
          <cell r="G150">
            <v>116650658.38</v>
          </cell>
        </row>
        <row r="151">
          <cell r="B151" t="str">
            <v>A391</v>
          </cell>
          <cell r="C151" t="str">
            <v>Office Furniture &amp; Equip.</v>
          </cell>
          <cell r="E151">
            <v>2035756.58</v>
          </cell>
          <cell r="G151">
            <v>2035756.58</v>
          </cell>
        </row>
        <row r="152">
          <cell r="B152" t="str">
            <v>A392</v>
          </cell>
          <cell r="C152" t="str">
            <v>Transportation Equipment</v>
          </cell>
          <cell r="E152">
            <v>1993.09</v>
          </cell>
          <cell r="G152">
            <v>1993.09</v>
          </cell>
        </row>
        <row r="153">
          <cell r="B153" t="str">
            <v>A393</v>
          </cell>
          <cell r="C153" t="str">
            <v xml:space="preserve">Store Equipment </v>
          </cell>
          <cell r="E153">
            <v>3676.24</v>
          </cell>
          <cell r="G153">
            <v>3676.24</v>
          </cell>
        </row>
        <row r="154">
          <cell r="B154" t="str">
            <v>A394</v>
          </cell>
          <cell r="C154" t="str">
            <v>Tools, Shop &amp; Garage Equip.</v>
          </cell>
          <cell r="E154">
            <v>23106514.590000004</v>
          </cell>
          <cell r="G154">
            <v>23106514.590000004</v>
          </cell>
        </row>
        <row r="155">
          <cell r="B155" t="str">
            <v>A395</v>
          </cell>
          <cell r="C155" t="str">
            <v>Laboratory Equipment</v>
          </cell>
          <cell r="E155">
            <v>75794.62</v>
          </cell>
          <cell r="G155">
            <v>75794.62</v>
          </cell>
        </row>
        <row r="156">
          <cell r="B156" t="str">
            <v>A396</v>
          </cell>
          <cell r="C156" t="str">
            <v>Power Operated Equipment</v>
          </cell>
          <cell r="E156">
            <v>0</v>
          </cell>
          <cell r="G156">
            <v>0</v>
          </cell>
        </row>
        <row r="159">
          <cell r="B159" t="str">
            <v>A398</v>
          </cell>
          <cell r="C159" t="str">
            <v>Misc. Equipment</v>
          </cell>
          <cell r="E159">
            <v>453209.64</v>
          </cell>
          <cell r="G159">
            <v>453209.64</v>
          </cell>
        </row>
        <row r="160">
          <cell r="B160" t="str">
            <v>A399</v>
          </cell>
          <cell r="C160" t="str">
            <v>Other Tangible Property</v>
          </cell>
          <cell r="E160">
            <v>0</v>
          </cell>
          <cell r="G160">
            <v>0</v>
          </cell>
        </row>
        <row r="178">
          <cell r="B178" t="str">
            <v>A397</v>
          </cell>
          <cell r="C178" t="str">
            <v>Total Communication Equipment</v>
          </cell>
          <cell r="E178">
            <v>11247747.979999999</v>
          </cell>
          <cell r="G178">
            <v>11247747.979999999</v>
          </cell>
        </row>
        <row r="183">
          <cell r="B183" t="str">
            <v>TOTAL GENERAL PLANT GROSS INCLUDE. COMM. EQUIP.</v>
          </cell>
          <cell r="E183">
            <v>154833581.80999997</v>
          </cell>
          <cell r="F183">
            <v>0</v>
          </cell>
          <cell r="G183">
            <v>154833581.80999997</v>
          </cell>
        </row>
        <row r="185">
          <cell r="B185" t="str">
            <v>TOTAL PLANT IN SERVICE-GROSS (INCL. INTANGIBLES)</v>
          </cell>
          <cell r="E185">
            <v>3870492216.8599997</v>
          </cell>
          <cell r="F185">
            <v>0</v>
          </cell>
          <cell r="G185">
            <v>3870492216.8599997</v>
          </cell>
        </row>
        <row r="204">
          <cell r="E204">
            <v>-12219786.883463712</v>
          </cell>
          <cell r="G204">
            <v>-12219786.883463712</v>
          </cell>
        </row>
        <row r="231">
          <cell r="B231" t="str">
            <v>Intangible Plant</v>
          </cell>
        </row>
        <row r="233">
          <cell r="B233" t="str">
            <v>A301</v>
          </cell>
          <cell r="C233" t="str">
            <v>Organization</v>
          </cell>
          <cell r="E233">
            <v>0</v>
          </cell>
          <cell r="G233">
            <v>0</v>
          </cell>
        </row>
        <row r="234">
          <cell r="B234" t="str">
            <v>A302</v>
          </cell>
          <cell r="C234" t="str">
            <v>Franchise &amp; Consents-Merger assets-Other</v>
          </cell>
          <cell r="E234">
            <v>0</v>
          </cell>
          <cell r="G234">
            <v>0</v>
          </cell>
        </row>
        <row r="235">
          <cell r="B235" t="str">
            <v>A303</v>
          </cell>
          <cell r="C235" t="str">
            <v>Miscellaneous Intangible Plant</v>
          </cell>
          <cell r="E235">
            <v>-14369344.58</v>
          </cell>
          <cell r="G235">
            <v>-14369344.58</v>
          </cell>
        </row>
        <row r="236">
          <cell r="C236" t="str">
            <v>Subtotal</v>
          </cell>
          <cell r="E236">
            <v>-14369344.58</v>
          </cell>
          <cell r="F236">
            <v>0</v>
          </cell>
          <cell r="G236">
            <v>-14369344.58</v>
          </cell>
        </row>
        <row r="238">
          <cell r="B238" t="str">
            <v>Transmission Plant</v>
          </cell>
        </row>
        <row r="240">
          <cell r="B240" t="str">
            <v>A349</v>
          </cell>
          <cell r="C240" t="str">
            <v>Land Owned in Fee</v>
          </cell>
          <cell r="E240">
            <v>0</v>
          </cell>
          <cell r="G240">
            <v>0</v>
          </cell>
        </row>
        <row r="241">
          <cell r="B241" t="str">
            <v>A350</v>
          </cell>
          <cell r="C241" t="str">
            <v>Land and Land Rights</v>
          </cell>
          <cell r="E241">
            <v>-27969326.75</v>
          </cell>
          <cell r="G241">
            <v>-27969326.75</v>
          </cell>
        </row>
        <row r="242">
          <cell r="B242" t="str">
            <v>A352</v>
          </cell>
          <cell r="C242" t="str">
            <v>Structures and Improvements</v>
          </cell>
          <cell r="E242">
            <v>-4767735.546397958</v>
          </cell>
          <cell r="G242">
            <v>-4767735.546397958</v>
          </cell>
        </row>
        <row r="243">
          <cell r="B243" t="str">
            <v>A353.0</v>
          </cell>
          <cell r="C243" t="str">
            <v>Station Equipment</v>
          </cell>
          <cell r="E243">
            <v>-226624322.88991398</v>
          </cell>
          <cell r="G243">
            <v>-226624322.88991398</v>
          </cell>
        </row>
        <row r="244">
          <cell r="B244" t="str">
            <v>A354</v>
          </cell>
          <cell r="C244" t="str">
            <v>Towers and Fixtures</v>
          </cell>
          <cell r="E244">
            <v>-16934975.89696778</v>
          </cell>
          <cell r="G244">
            <v>-16934975.89696778</v>
          </cell>
        </row>
        <row r="245">
          <cell r="B245" t="str">
            <v>A355</v>
          </cell>
          <cell r="C245" t="str">
            <v>Poles and Fixtures</v>
          </cell>
          <cell r="E245">
            <v>-185531577.1543912</v>
          </cell>
          <cell r="G245">
            <v>-185531577.1543912</v>
          </cell>
        </row>
        <row r="246">
          <cell r="B246" t="str">
            <v>A356</v>
          </cell>
          <cell r="C246" t="str">
            <v>O.H. Conductors &amp; Devices</v>
          </cell>
          <cell r="E246">
            <v>-98793898.290364206</v>
          </cell>
          <cell r="G246">
            <v>-98793898.290364206</v>
          </cell>
        </row>
        <row r="247">
          <cell r="B247" t="str">
            <v>A357</v>
          </cell>
          <cell r="C247" t="str">
            <v>Underground Conduit</v>
          </cell>
          <cell r="E247">
            <v>-17927.295273249179</v>
          </cell>
          <cell r="G247">
            <v>-17927.295273249179</v>
          </cell>
        </row>
        <row r="248">
          <cell r="B248" t="str">
            <v>A358</v>
          </cell>
          <cell r="C248" t="str">
            <v>Underground Conductors</v>
          </cell>
          <cell r="E248">
            <v>-2914606.1303699166</v>
          </cell>
          <cell r="G248">
            <v>-2914606.1303699166</v>
          </cell>
        </row>
        <row r="249">
          <cell r="B249" t="str">
            <v>A359</v>
          </cell>
          <cell r="C249" t="str">
            <v>Roads and Trails</v>
          </cell>
          <cell r="E249">
            <v>-48011.002336995902</v>
          </cell>
          <cell r="G249">
            <v>-48011.002336995902</v>
          </cell>
        </row>
        <row r="250">
          <cell r="C250" t="str">
            <v>Subtotal</v>
          </cell>
          <cell r="E250">
            <v>-563602380.95601535</v>
          </cell>
          <cell r="F250">
            <v>0</v>
          </cell>
          <cell r="G250">
            <v>-563602380.95601535</v>
          </cell>
        </row>
        <row r="271">
          <cell r="B271" t="str">
            <v>TOTAL INT, TRAN, DIST PLANT-ACCUM DEP.</v>
          </cell>
          <cell r="E271">
            <v>-577971725.53601539</v>
          </cell>
          <cell r="F271">
            <v>0</v>
          </cell>
          <cell r="G271">
            <v>-577971725.53601539</v>
          </cell>
        </row>
        <row r="277">
          <cell r="B277" t="str">
            <v>General Plant</v>
          </cell>
        </row>
        <row r="279">
          <cell r="B279" t="str">
            <v>A388</v>
          </cell>
          <cell r="C279" t="str">
            <v>Land Owned in Fee</v>
          </cell>
          <cell r="E279">
            <v>0</v>
          </cell>
          <cell r="G279">
            <v>0</v>
          </cell>
        </row>
        <row r="280">
          <cell r="B280" t="str">
            <v>A389</v>
          </cell>
          <cell r="C280" t="str">
            <v>Land and Land Rights</v>
          </cell>
          <cell r="E280">
            <v>0</v>
          </cell>
          <cell r="G280">
            <v>0</v>
          </cell>
        </row>
        <row r="281">
          <cell r="B281" t="str">
            <v>A390</v>
          </cell>
          <cell r="C281" t="str">
            <v>Structures and Improvements</v>
          </cell>
          <cell r="E281">
            <v>-673296.33314422797</v>
          </cell>
          <cell r="G281">
            <v>-673296.33314422797</v>
          </cell>
        </row>
        <row r="282">
          <cell r="B282" t="str">
            <v>A391</v>
          </cell>
          <cell r="C282" t="str">
            <v>Office Furniture &amp; Equip.</v>
          </cell>
          <cell r="E282">
            <v>-96313.724363973131</v>
          </cell>
          <cell r="G282">
            <v>-96313.724363973131</v>
          </cell>
        </row>
        <row r="283">
          <cell r="B283" t="str">
            <v>A392</v>
          </cell>
          <cell r="C283" t="str">
            <v>Transportation Equipment</v>
          </cell>
          <cell r="E283">
            <v>-1215.69</v>
          </cell>
          <cell r="G283">
            <v>-1215.69</v>
          </cell>
        </row>
        <row r="284">
          <cell r="B284" t="str">
            <v>A393</v>
          </cell>
          <cell r="C284" t="str">
            <v xml:space="preserve">Store Equipment </v>
          </cell>
          <cell r="E284">
            <v>-430.02690701325298</v>
          </cell>
          <cell r="G284">
            <v>-430.02690701325298</v>
          </cell>
        </row>
        <row r="285">
          <cell r="B285" t="str">
            <v>A394</v>
          </cell>
          <cell r="C285" t="str">
            <v>Tools, Shop &amp; Garage Equip.</v>
          </cell>
          <cell r="E285">
            <v>-4788282.3506505396</v>
          </cell>
          <cell r="G285">
            <v>-4788282.3506505396</v>
          </cell>
        </row>
        <row r="286">
          <cell r="B286" t="str">
            <v>A395</v>
          </cell>
          <cell r="C286" t="str">
            <v>Laboratory Equipment</v>
          </cell>
          <cell r="E286">
            <v>-1440.1065646274899</v>
          </cell>
          <cell r="G286">
            <v>-1440.1065646274899</v>
          </cell>
        </row>
        <row r="287">
          <cell r="B287" t="str">
            <v>A396</v>
          </cell>
          <cell r="C287" t="str">
            <v>Power Operated Equipment</v>
          </cell>
          <cell r="E287">
            <v>0</v>
          </cell>
          <cell r="G287">
            <v>0</v>
          </cell>
        </row>
        <row r="288">
          <cell r="C288" t="str">
            <v>Subtotal</v>
          </cell>
          <cell r="E288">
            <v>-5560978.2316303812</v>
          </cell>
          <cell r="F288">
            <v>0</v>
          </cell>
          <cell r="G288">
            <v>-5560978.2316303812</v>
          </cell>
        </row>
        <row r="290">
          <cell r="B290" t="str">
            <v>A397</v>
          </cell>
          <cell r="C290" t="str">
            <v>Communication Equipment</v>
          </cell>
          <cell r="E290">
            <v>-8883451.2149724402</v>
          </cell>
          <cell r="G290">
            <v>-8883451.2149724402</v>
          </cell>
        </row>
        <row r="291">
          <cell r="B291" t="str">
            <v>A398</v>
          </cell>
          <cell r="C291" t="str">
            <v>Misc. Equipment</v>
          </cell>
          <cell r="E291">
            <v>-344411.22534620599</v>
          </cell>
          <cell r="G291">
            <v>-344411.22534620599</v>
          </cell>
        </row>
        <row r="292">
          <cell r="B292" t="str">
            <v>A399</v>
          </cell>
          <cell r="C292" t="str">
            <v>Lignite Reserve Depletable</v>
          </cell>
          <cell r="E292">
            <v>0</v>
          </cell>
          <cell r="G292">
            <v>0</v>
          </cell>
        </row>
        <row r="293">
          <cell r="B293" t="str">
            <v>A399</v>
          </cell>
          <cell r="C293" t="str">
            <v>Other Tangible-Deprc.</v>
          </cell>
          <cell r="E293">
            <v>0</v>
          </cell>
          <cell r="G293">
            <v>0</v>
          </cell>
        </row>
        <row r="294">
          <cell r="C294" t="str">
            <v>Subtotal</v>
          </cell>
          <cell r="E294">
            <v>-9227862.4403186459</v>
          </cell>
          <cell r="F294">
            <v>0</v>
          </cell>
          <cell r="G294">
            <v>-9227862.4403186459</v>
          </cell>
        </row>
        <row r="296">
          <cell r="B296" t="str">
            <v>TOTAL ACCUM. DEP. FOR GENERAL PLANT</v>
          </cell>
          <cell r="E296">
            <v>-14788840.671949027</v>
          </cell>
          <cell r="F296">
            <v>0</v>
          </cell>
          <cell r="G296">
            <v>-14788840.671949027</v>
          </cell>
        </row>
        <row r="299">
          <cell r="B299" t="str">
            <v>TOTAL ACCUMULATED DEPRECIATION</v>
          </cell>
          <cell r="E299">
            <v>-592760566.20796442</v>
          </cell>
          <cell r="F299">
            <v>0</v>
          </cell>
          <cell r="G299">
            <v>-592760566.20796442</v>
          </cell>
        </row>
        <row r="794">
          <cell r="B794" t="str">
            <v>Intangible Plant</v>
          </cell>
        </row>
        <row r="795">
          <cell r="B795" t="str">
            <v>A301</v>
          </cell>
          <cell r="C795" t="str">
            <v>Organization</v>
          </cell>
          <cell r="E795">
            <v>0</v>
          </cell>
          <cell r="G795">
            <v>0</v>
          </cell>
        </row>
        <row r="796">
          <cell r="B796" t="str">
            <v>A302</v>
          </cell>
          <cell r="C796" t="str">
            <v>Franchise and Consents/Reg. Assets/Liabilities</v>
          </cell>
          <cell r="E796">
            <v>0</v>
          </cell>
          <cell r="G796">
            <v>0</v>
          </cell>
        </row>
        <row r="797">
          <cell r="B797" t="str">
            <v>A303</v>
          </cell>
          <cell r="C797" t="str">
            <v>Miscellaneous Intangible Plant</v>
          </cell>
          <cell r="E797">
            <v>6846892.3200000003</v>
          </cell>
          <cell r="G797">
            <v>6846892.3200000003</v>
          </cell>
        </row>
        <row r="798">
          <cell r="C798" t="str">
            <v>Subtotal</v>
          </cell>
          <cell r="E798">
            <v>6846892.3200000003</v>
          </cell>
          <cell r="F798">
            <v>0</v>
          </cell>
          <cell r="G798">
            <v>6846892.3200000003</v>
          </cell>
        </row>
        <row r="800">
          <cell r="B800" t="str">
            <v>Transmission Plant</v>
          </cell>
        </row>
        <row r="801">
          <cell r="B801" t="str">
            <v>A350</v>
          </cell>
          <cell r="C801" t="str">
            <v>Land and Land Rights</v>
          </cell>
          <cell r="E801">
            <v>1071037.0767209029</v>
          </cell>
          <cell r="G801">
            <v>1071037.0767209029</v>
          </cell>
        </row>
        <row r="802">
          <cell r="B802" t="str">
            <v>A352</v>
          </cell>
          <cell r="C802" t="str">
            <v>Structures and Improvements</v>
          </cell>
          <cell r="E802">
            <v>959949.03709089919</v>
          </cell>
          <cell r="G802">
            <v>959949.03709089919</v>
          </cell>
        </row>
        <row r="803">
          <cell r="B803" t="str">
            <v>A353</v>
          </cell>
          <cell r="C803" t="str">
            <v>Station Equipment</v>
          </cell>
          <cell r="E803">
            <v>36507468.771207705</v>
          </cell>
          <cell r="G803">
            <v>36507468.771207705</v>
          </cell>
        </row>
        <row r="804">
          <cell r="B804" t="str">
            <v>A354</v>
          </cell>
          <cell r="C804" t="str">
            <v>Towers and Fixtures</v>
          </cell>
          <cell r="E804">
            <v>806254.52331106365</v>
          </cell>
          <cell r="G804">
            <v>806254.52331106365</v>
          </cell>
        </row>
        <row r="805">
          <cell r="B805" t="str">
            <v>A355</v>
          </cell>
          <cell r="C805" t="str">
            <v>Poles and Fixtures</v>
          </cell>
          <cell r="E805">
            <v>28099092.668706067</v>
          </cell>
          <cell r="G805">
            <v>28099092.668706067</v>
          </cell>
        </row>
        <row r="806">
          <cell r="B806" t="str">
            <v>A356</v>
          </cell>
          <cell r="C806" t="str">
            <v>O.H. Conductors &amp; Devices</v>
          </cell>
          <cell r="E806">
            <v>15205872.64709313</v>
          </cell>
          <cell r="G806">
            <v>15205872.64709313</v>
          </cell>
        </row>
        <row r="807">
          <cell r="B807" t="str">
            <v>A357</v>
          </cell>
          <cell r="C807" t="str">
            <v>Undergound Conduit</v>
          </cell>
          <cell r="E807">
            <v>76627.999857106552</v>
          </cell>
          <cell r="G807">
            <v>76627.999857106552</v>
          </cell>
        </row>
        <row r="808">
          <cell r="B808" t="str">
            <v>A358</v>
          </cell>
          <cell r="C808" t="str">
            <v>Underground Conductors</v>
          </cell>
          <cell r="E808">
            <v>618902.99231211166</v>
          </cell>
          <cell r="G808">
            <v>618902.99231211166</v>
          </cell>
        </row>
        <row r="809">
          <cell r="B809" t="str">
            <v>A359</v>
          </cell>
          <cell r="C809" t="str">
            <v>Roads and Trails</v>
          </cell>
          <cell r="E809">
            <v>298.00131528615566</v>
          </cell>
          <cell r="G809">
            <v>298.00131528615566</v>
          </cell>
        </row>
        <row r="810">
          <cell r="C810" t="str">
            <v>Subtotal</v>
          </cell>
          <cell r="E810">
            <v>83345503.717614293</v>
          </cell>
          <cell r="F810">
            <v>0</v>
          </cell>
          <cell r="G810">
            <v>83345503.717614293</v>
          </cell>
        </row>
        <row r="831">
          <cell r="B831" t="str">
            <v>General Plant</v>
          </cell>
        </row>
        <row r="832">
          <cell r="B832" t="str">
            <v>A389.1</v>
          </cell>
          <cell r="C832" t="str">
            <v>Land and Land Rights</v>
          </cell>
          <cell r="E832">
            <v>0</v>
          </cell>
          <cell r="G832">
            <v>0</v>
          </cell>
        </row>
        <row r="833">
          <cell r="B833" t="str">
            <v>A390</v>
          </cell>
          <cell r="C833" t="str">
            <v>Structures and Improvements</v>
          </cell>
          <cell r="E833">
            <v>1749222.9857745368</v>
          </cell>
          <cell r="G833">
            <v>1749222.9857745368</v>
          </cell>
        </row>
        <row r="834">
          <cell r="B834" t="str">
            <v>A391</v>
          </cell>
          <cell r="C834" t="str">
            <v>A391 Office Furniture</v>
          </cell>
          <cell r="E834">
            <v>158787.1881951181</v>
          </cell>
          <cell r="G834">
            <v>158787.1881951181</v>
          </cell>
        </row>
        <row r="835">
          <cell r="B835" t="str">
            <v>A392</v>
          </cell>
          <cell r="C835" t="str">
            <v>Transportation equipment</v>
          </cell>
          <cell r="E835">
            <v>127.358451</v>
          </cell>
          <cell r="G835">
            <v>127.358451</v>
          </cell>
        </row>
        <row r="836">
          <cell r="B836" t="str">
            <v>A393</v>
          </cell>
          <cell r="C836" t="str">
            <v>Store Equipment</v>
          </cell>
          <cell r="E836">
            <v>154.25966415211801</v>
          </cell>
          <cell r="G836">
            <v>154.25966415211801</v>
          </cell>
        </row>
        <row r="837">
          <cell r="B837" t="str">
            <v>A394</v>
          </cell>
          <cell r="C837" t="str">
            <v>Tools, Shop &amp; Garage Equip</v>
          </cell>
          <cell r="E837">
            <v>680545.05213302211</v>
          </cell>
          <cell r="G837">
            <v>680545.05213302211</v>
          </cell>
        </row>
        <row r="838">
          <cell r="B838" t="str">
            <v>A395</v>
          </cell>
          <cell r="C838" t="str">
            <v>Lab Equip</v>
          </cell>
          <cell r="E838">
            <v>2730.8095340376599</v>
          </cell>
          <cell r="G838">
            <v>2730.8095340376599</v>
          </cell>
        </row>
        <row r="839">
          <cell r="B839" t="str">
            <v>A396</v>
          </cell>
          <cell r="C839" t="str">
            <v>Power Operated Equipment</v>
          </cell>
          <cell r="E839">
            <v>0</v>
          </cell>
          <cell r="G839">
            <v>0</v>
          </cell>
        </row>
        <row r="840">
          <cell r="B840" t="str">
            <v>A397</v>
          </cell>
          <cell r="C840" t="str">
            <v>Communication equi</v>
          </cell>
          <cell r="E840">
            <v>520025.96384289162</v>
          </cell>
          <cell r="G840">
            <v>520025.96384289162</v>
          </cell>
        </row>
        <row r="841">
          <cell r="B841" t="str">
            <v>A398</v>
          </cell>
          <cell r="C841" t="str">
            <v>Misc Equip</v>
          </cell>
          <cell r="E841">
            <v>20092.406192086881</v>
          </cell>
          <cell r="G841">
            <v>20092.406192086881</v>
          </cell>
        </row>
        <row r="842">
          <cell r="B842" t="str">
            <v>A399</v>
          </cell>
          <cell r="C842" t="str">
            <v>Other Tangible Prop - Depr</v>
          </cell>
          <cell r="E842">
            <v>0</v>
          </cell>
          <cell r="G842">
            <v>0</v>
          </cell>
        </row>
        <row r="843">
          <cell r="B843" t="str">
            <v>A399</v>
          </cell>
          <cell r="C843" t="str">
            <v>Other Tangible Prop - Depletable</v>
          </cell>
          <cell r="E843">
            <v>0</v>
          </cell>
          <cell r="G843">
            <v>0</v>
          </cell>
        </row>
        <row r="844">
          <cell r="C844" t="str">
            <v>Subtotal</v>
          </cell>
          <cell r="E844">
            <v>3131686.0237868452</v>
          </cell>
          <cell r="F844">
            <v>0</v>
          </cell>
          <cell r="G844">
            <v>3131686.0237868452</v>
          </cell>
        </row>
        <row r="850">
          <cell r="E850">
            <v>-71024.366992481271</v>
          </cell>
          <cell r="F850">
            <v>0</v>
          </cell>
          <cell r="G850">
            <v>-71024.366992481271</v>
          </cell>
        </row>
        <row r="852">
          <cell r="B852" t="str">
            <v>TOTAL DEPRECIATION &amp; AMORTIZATION</v>
          </cell>
          <cell r="E852">
            <v>93253057.69440864</v>
          </cell>
          <cell r="F852">
            <v>0</v>
          </cell>
          <cell r="G852">
            <v>93253057.69440864</v>
          </cell>
        </row>
        <row r="870">
          <cell r="C870" t="str">
            <v>Direct Assigned</v>
          </cell>
          <cell r="E870">
            <v>-1453767.43</v>
          </cell>
          <cell r="G870">
            <v>-1453767.43</v>
          </cell>
        </row>
        <row r="871">
          <cell r="C871" t="str">
            <v>FICA</v>
          </cell>
          <cell r="E871">
            <v>1729367.148715355</v>
          </cell>
          <cell r="G871">
            <v>1729367.148715355</v>
          </cell>
        </row>
        <row r="872">
          <cell r="C872" t="str">
            <v>FUTA</v>
          </cell>
          <cell r="E872">
            <v>13269.69</v>
          </cell>
          <cell r="G872">
            <v>13269.69</v>
          </cell>
        </row>
        <row r="873">
          <cell r="C873" t="str">
            <v>SUTA</v>
          </cell>
          <cell r="E873">
            <v>27679.52</v>
          </cell>
          <cell r="G873">
            <v>27679.52</v>
          </cell>
        </row>
        <row r="874">
          <cell r="C874" t="str">
            <v>Total Payroll</v>
          </cell>
          <cell r="E874">
            <v>316548.92871535505</v>
          </cell>
          <cell r="F874">
            <v>0</v>
          </cell>
          <cell r="G874">
            <v>316548.92871535505</v>
          </cell>
        </row>
        <row r="877">
          <cell r="C877" t="str">
            <v>Ad Valorem</v>
          </cell>
          <cell r="E877">
            <v>42696164.897269763</v>
          </cell>
          <cell r="G877">
            <v>42696164.897269763</v>
          </cell>
        </row>
        <row r="878">
          <cell r="C878" t="str">
            <v>Total Property</v>
          </cell>
          <cell r="E878">
            <v>42696164.897269763</v>
          </cell>
          <cell r="F878">
            <v>0</v>
          </cell>
          <cell r="G878">
            <v>42696164.897269763</v>
          </cell>
        </row>
        <row r="880">
          <cell r="C880" t="str">
            <v>Unemployment</v>
          </cell>
          <cell r="E880">
            <v>0</v>
          </cell>
          <cell r="G880">
            <v>0</v>
          </cell>
        </row>
        <row r="881">
          <cell r="C881" t="str">
            <v>Franchise</v>
          </cell>
          <cell r="E881">
            <v>0</v>
          </cell>
          <cell r="G881">
            <v>0</v>
          </cell>
        </row>
        <row r="882">
          <cell r="C882" t="str">
            <v>Total Non-Revenue Related</v>
          </cell>
          <cell r="E882">
            <v>0</v>
          </cell>
          <cell r="F882">
            <v>0</v>
          </cell>
          <cell r="G882">
            <v>0</v>
          </cell>
        </row>
        <row r="885">
          <cell r="C885" t="str">
            <v>Federal Excise\St Lic Reg Fees</v>
          </cell>
          <cell r="E885">
            <v>0</v>
          </cell>
          <cell r="G885">
            <v>0</v>
          </cell>
        </row>
        <row r="886">
          <cell r="C886" t="str">
            <v>Sales and Use</v>
          </cell>
          <cell r="E886">
            <v>1808.5749736975299</v>
          </cell>
          <cell r="G886">
            <v>1808.5749736975299</v>
          </cell>
        </row>
        <row r="887">
          <cell r="C887" t="str">
            <v>State Gross Receipts</v>
          </cell>
          <cell r="E887">
            <v>4</v>
          </cell>
          <cell r="G887">
            <v>4</v>
          </cell>
        </row>
        <row r="888">
          <cell r="C888" t="str">
            <v>Municipal fees</v>
          </cell>
          <cell r="E888">
            <v>0</v>
          </cell>
          <cell r="G888">
            <v>0</v>
          </cell>
        </row>
        <row r="889">
          <cell r="C889" t="str">
            <v>Gross Margins Tax</v>
          </cell>
          <cell r="E889">
            <v>751859.53349386505</v>
          </cell>
          <cell r="G889">
            <v>751859.53349386505</v>
          </cell>
        </row>
        <row r="890">
          <cell r="C890" t="str">
            <v>Total Revenue Related</v>
          </cell>
          <cell r="E890">
            <v>753672.10846756259</v>
          </cell>
          <cell r="F890">
            <v>0</v>
          </cell>
          <cell r="G890">
            <v>753672.10846756259</v>
          </cell>
        </row>
        <row r="892">
          <cell r="B892" t="str">
            <v>TOTAL TAXES OTHER THAN INCOME TAXES</v>
          </cell>
          <cell r="E892">
            <v>43766385.934452683</v>
          </cell>
          <cell r="F892">
            <v>0</v>
          </cell>
          <cell r="G892">
            <v>43766385.934452683</v>
          </cell>
        </row>
        <row r="909">
          <cell r="C909" t="str">
            <v>Return on Rate Base</v>
          </cell>
          <cell r="E909">
            <v>169497867.30037424</v>
          </cell>
          <cell r="F909">
            <v>0</v>
          </cell>
          <cell r="G909">
            <v>169497867.30037424</v>
          </cell>
        </row>
        <row r="911">
          <cell r="C911" t="str">
            <v>Deductions:</v>
          </cell>
        </row>
        <row r="912">
          <cell r="C912" t="str">
            <v>Synchronized Interest</v>
          </cell>
          <cell r="E912">
            <v>-64572623.445215426</v>
          </cell>
          <cell r="G912">
            <v>-64572623.445215426</v>
          </cell>
        </row>
        <row r="913">
          <cell r="C913" t="str">
            <v xml:space="preserve">  ITC Amortization</v>
          </cell>
          <cell r="E913">
            <v>-524772.99150809995</v>
          </cell>
          <cell r="G913">
            <v>-524772.99150809995</v>
          </cell>
        </row>
        <row r="914">
          <cell r="C914" t="str">
            <v>Amortization of Protected Excess DFIT</v>
          </cell>
          <cell r="E914">
            <v>-926091</v>
          </cell>
          <cell r="G914">
            <v>-926091</v>
          </cell>
        </row>
        <row r="915">
          <cell r="C915" t="str">
            <v>Amoritization of Non-protected excess DFIT</v>
          </cell>
          <cell r="E915">
            <v>0</v>
          </cell>
          <cell r="G915">
            <v>0</v>
          </cell>
        </row>
        <row r="916">
          <cell r="C916" t="str">
            <v>Allocated Parent Company Tax Savings</v>
          </cell>
          <cell r="E916">
            <v>0</v>
          </cell>
          <cell r="G916">
            <v>0</v>
          </cell>
        </row>
        <row r="917">
          <cell r="C917" t="str">
            <v>Subtotal</v>
          </cell>
          <cell r="E917">
            <v>-66023487.436723523</v>
          </cell>
          <cell r="F917">
            <v>0</v>
          </cell>
          <cell r="G917">
            <v>-66023487.436723523</v>
          </cell>
        </row>
        <row r="919">
          <cell r="C919" t="str">
            <v>Additions:</v>
          </cell>
        </row>
        <row r="920">
          <cell r="C920" t="str">
            <v>Depreciation adjustment</v>
          </cell>
          <cell r="E920">
            <v>804999.54</v>
          </cell>
          <cell r="G920">
            <v>804999.54</v>
          </cell>
        </row>
        <row r="921">
          <cell r="C921" t="str">
            <v>Meals and Entertainment</v>
          </cell>
          <cell r="E921">
            <v>115469.65999999999</v>
          </cell>
          <cell r="G921">
            <v>115469.65999999999</v>
          </cell>
        </row>
        <row r="922">
          <cell r="C922" t="str">
            <v>Allocated Parent Company Tax Savings</v>
          </cell>
          <cell r="E922">
            <v>0</v>
          </cell>
          <cell r="G922">
            <v>0</v>
          </cell>
        </row>
        <row r="923">
          <cell r="C923" t="str">
            <v>Restricted Stock</v>
          </cell>
          <cell r="E923">
            <v>-1242.7599999999984</v>
          </cell>
          <cell r="G923">
            <v>-1242.7599999999984</v>
          </cell>
        </row>
        <row r="924">
          <cell r="C924" t="str">
            <v>Subtotal</v>
          </cell>
          <cell r="E924">
            <v>919226.44000000006</v>
          </cell>
          <cell r="F924">
            <v>0</v>
          </cell>
          <cell r="G924">
            <v>919226.44000000006</v>
          </cell>
        </row>
        <row r="925">
          <cell r="C925" t="str">
            <v>Taxable Component of Return</v>
          </cell>
          <cell r="E925">
            <v>104393606.30365071</v>
          </cell>
          <cell r="F925">
            <v>0</v>
          </cell>
          <cell r="G925">
            <v>104393606.30365071</v>
          </cell>
        </row>
        <row r="926">
          <cell r="C926" t="str">
            <v>Tax Factor (1/1-.35)(.35)</v>
          </cell>
          <cell r="E926">
            <v>0.26582278481012644</v>
          </cell>
          <cell r="G926">
            <v>0.26582278481012644</v>
          </cell>
        </row>
        <row r="928">
          <cell r="C928" t="str">
            <v>Federal Income Taxes Before Adjust.</v>
          </cell>
          <cell r="E928">
            <v>27750199.144008402</v>
          </cell>
          <cell r="F928">
            <v>0</v>
          </cell>
          <cell r="G928">
            <v>27750199.144008402</v>
          </cell>
        </row>
        <row r="930">
          <cell r="C930" t="str">
            <v>Tax Credits</v>
          </cell>
        </row>
        <row r="931">
          <cell r="C931" t="str">
            <v>ITC Amortization</v>
          </cell>
          <cell r="E931">
            <v>-524772.99150809995</v>
          </cell>
          <cell r="G931">
            <v>-524772.99150809995</v>
          </cell>
        </row>
        <row r="932">
          <cell r="C932" t="str">
            <v>Amort of protected excess DFIT</v>
          </cell>
          <cell r="E932">
            <v>-926091</v>
          </cell>
          <cell r="G932">
            <v>-926091</v>
          </cell>
        </row>
        <row r="933">
          <cell r="C933" t="str">
            <v>Amoritization of Non-protected excess DFIT</v>
          </cell>
          <cell r="E933">
            <v>0</v>
          </cell>
          <cell r="G933">
            <v>0</v>
          </cell>
        </row>
        <row r="934">
          <cell r="C934" t="str">
            <v>Allocated Parent Company Tax Savings</v>
          </cell>
          <cell r="E934">
            <v>0</v>
          </cell>
          <cell r="G934">
            <v>0</v>
          </cell>
        </row>
        <row r="935">
          <cell r="C935" t="str">
            <v>Tax Credits and Adjustments</v>
          </cell>
          <cell r="E935">
            <v>0</v>
          </cell>
          <cell r="G935">
            <v>0</v>
          </cell>
        </row>
        <row r="936">
          <cell r="C936" t="str">
            <v>Subtotal</v>
          </cell>
          <cell r="E936">
            <v>-1450863.9915080999</v>
          </cell>
          <cell r="F936">
            <v>0</v>
          </cell>
          <cell r="G936">
            <v>-1450863.9915080999</v>
          </cell>
        </row>
        <row r="938">
          <cell r="C938" t="str">
            <v>ADD:</v>
          </cell>
        </row>
        <row r="939">
          <cell r="C939" t="str">
            <v>prior year adjustments</v>
          </cell>
          <cell r="E939">
            <v>0</v>
          </cell>
          <cell r="G939">
            <v>0</v>
          </cell>
        </row>
        <row r="940">
          <cell r="C940" t="str">
            <v>provision for contingencies</v>
          </cell>
          <cell r="E940">
            <v>0</v>
          </cell>
          <cell r="G940">
            <v>0</v>
          </cell>
        </row>
        <row r="941">
          <cell r="C941" t="str">
            <v>Subtotal</v>
          </cell>
          <cell r="E941">
            <v>0</v>
          </cell>
          <cell r="F941">
            <v>0</v>
          </cell>
          <cell r="G941">
            <v>0</v>
          </cell>
        </row>
        <row r="943">
          <cell r="B943" t="str">
            <v>TOTAL FEDERAL INCOME TAXES</v>
          </cell>
          <cell r="E943">
            <v>26299335.152500302</v>
          </cell>
          <cell r="F943">
            <v>0</v>
          </cell>
          <cell r="G943">
            <v>26299335.152500302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zoomScaleNormal="100" workbookViewId="0">
      <selection activeCell="C9" sqref="C9"/>
    </sheetView>
  </sheetViews>
  <sheetFormatPr defaultRowHeight="15" x14ac:dyDescent="0.25"/>
  <cols>
    <col min="1" max="1" width="5.85546875" customWidth="1"/>
    <col min="2" max="2" width="32.140625" bestFit="1" customWidth="1"/>
    <col min="3" max="3" width="14.85546875" bestFit="1" customWidth="1"/>
    <col min="4" max="4" width="13.140625" bestFit="1" customWidth="1"/>
    <col min="5" max="5" width="13.28515625" customWidth="1"/>
    <col min="6" max="6" width="13" style="1" customWidth="1"/>
    <col min="7" max="7" width="14.5703125" bestFit="1" customWidth="1"/>
  </cols>
  <sheetData>
    <row r="1" spans="1:6" x14ac:dyDescent="0.25">
      <c r="A1" s="1" t="s">
        <v>0</v>
      </c>
      <c r="B1" s="1"/>
      <c r="C1" s="1"/>
      <c r="D1" s="1"/>
      <c r="F1" s="2" t="s">
        <v>1</v>
      </c>
    </row>
    <row r="2" spans="1:6" x14ac:dyDescent="0.25">
      <c r="A2" s="1" t="s">
        <v>2</v>
      </c>
      <c r="B2" s="1"/>
      <c r="C2" s="1"/>
      <c r="D2" s="1"/>
      <c r="F2" s="2" t="s">
        <v>3</v>
      </c>
    </row>
    <row r="3" spans="1:6" x14ac:dyDescent="0.25">
      <c r="A3" s="1" t="s">
        <v>4</v>
      </c>
      <c r="B3" s="1"/>
      <c r="C3" s="1"/>
      <c r="D3" s="1"/>
      <c r="F3" s="2" t="s">
        <v>5</v>
      </c>
    </row>
    <row r="4" spans="1:6" x14ac:dyDescent="0.25">
      <c r="A4" s="1"/>
      <c r="B4" s="1"/>
      <c r="C4" s="1"/>
      <c r="D4" s="1"/>
      <c r="E4" s="1"/>
    </row>
    <row r="5" spans="1:6" x14ac:dyDescent="0.25">
      <c r="A5" s="3"/>
      <c r="B5" s="4"/>
      <c r="C5" s="5"/>
      <c r="D5" s="5" t="s">
        <v>6</v>
      </c>
      <c r="E5" s="5" t="s">
        <v>6</v>
      </c>
      <c r="F5" s="6" t="s">
        <v>7</v>
      </c>
    </row>
    <row r="6" spans="1:6" x14ac:dyDescent="0.25">
      <c r="A6" s="7" t="s">
        <v>8</v>
      </c>
      <c r="B6" s="7" t="s">
        <v>9</v>
      </c>
      <c r="C6" s="8" t="s">
        <v>10</v>
      </c>
      <c r="D6" s="8" t="s">
        <v>11</v>
      </c>
      <c r="E6" s="8" t="s">
        <v>10</v>
      </c>
      <c r="F6" s="9" t="s">
        <v>12</v>
      </c>
    </row>
    <row r="7" spans="1:6" x14ac:dyDescent="0.25">
      <c r="A7" s="10" t="s">
        <v>13</v>
      </c>
      <c r="B7" s="11"/>
      <c r="C7" s="12" t="s">
        <v>14</v>
      </c>
      <c r="D7" s="12" t="s">
        <v>15</v>
      </c>
      <c r="E7" s="12" t="s">
        <v>14</v>
      </c>
      <c r="F7" s="13" t="s">
        <v>16</v>
      </c>
    </row>
    <row r="8" spans="1:6" x14ac:dyDescent="0.25">
      <c r="A8" s="14">
        <v>1</v>
      </c>
      <c r="B8" s="1" t="str">
        <f>[1]TCOS!C14</f>
        <v>Operating and Maintenance Expenses</v>
      </c>
      <c r="C8" s="15">
        <f ca="1">[1]TCOS!E14</f>
        <v>54332468.061895132</v>
      </c>
      <c r="D8" s="15">
        <f>[1]TCOS!F14</f>
        <v>870385.44537401199</v>
      </c>
      <c r="E8" s="15">
        <f ca="1">[1]TCOS!G14</f>
        <v>55202853.507269144</v>
      </c>
      <c r="F8" s="14" t="s">
        <v>17</v>
      </c>
    </row>
    <row r="9" spans="1:6" x14ac:dyDescent="0.25">
      <c r="A9" s="14">
        <f>A8+1</f>
        <v>2</v>
      </c>
      <c r="B9" s="1" t="str">
        <f>[1]TCOS!C15</f>
        <v>Depreciation &amp; Amortization Expenses</v>
      </c>
      <c r="C9" s="15">
        <f>[1]TCOS!E15</f>
        <v>93253057.69440864</v>
      </c>
      <c r="D9" s="15">
        <f>[1]TCOS!F15</f>
        <v>0</v>
      </c>
      <c r="E9" s="15">
        <f>[1]TCOS!G15</f>
        <v>93253057.69440864</v>
      </c>
      <c r="F9" s="14" t="s">
        <v>18</v>
      </c>
    </row>
    <row r="10" spans="1:6" x14ac:dyDescent="0.25">
      <c r="A10" s="14">
        <f t="shared" ref="A10:A17" si="0">A9+1</f>
        <v>3</v>
      </c>
      <c r="B10" s="1" t="str">
        <f>[1]TCOS!C16</f>
        <v>Taxes Other Than Federal Income Tax</v>
      </c>
      <c r="C10" s="15">
        <f ca="1">[1]TCOS!E16</f>
        <v>43766385.934452683</v>
      </c>
      <c r="D10" s="15">
        <f>[1]TCOS!F16</f>
        <v>0</v>
      </c>
      <c r="E10" s="15">
        <f ca="1">[1]TCOS!G16</f>
        <v>43766385.934452683</v>
      </c>
      <c r="F10" s="14" t="s">
        <v>19</v>
      </c>
    </row>
    <row r="11" spans="1:6" x14ac:dyDescent="0.25">
      <c r="A11" s="14">
        <f t="shared" si="0"/>
        <v>4</v>
      </c>
      <c r="B11" s="1" t="str">
        <f>[1]TCOS!C17</f>
        <v>Federal Income Tax</v>
      </c>
      <c r="C11" s="15">
        <f ca="1">[1]TCOS!E17</f>
        <v>26299335.152500302</v>
      </c>
      <c r="D11" s="15">
        <f ca="1">[1]TCOS!F17</f>
        <v>0</v>
      </c>
      <c r="E11" s="15">
        <f ca="1">[1]TCOS!G17</f>
        <v>26299335.152500302</v>
      </c>
      <c r="F11" s="14" t="s">
        <v>20</v>
      </c>
    </row>
    <row r="12" spans="1:6" x14ac:dyDescent="0.25">
      <c r="A12" s="14">
        <f t="shared" si="0"/>
        <v>5</v>
      </c>
      <c r="B12" s="1" t="str">
        <f>[1]TCOS!C19</f>
        <v>Return on  Rate Base</v>
      </c>
      <c r="C12" s="16">
        <f ca="1">[1]TCOS!E19</f>
        <v>169497867.30037424</v>
      </c>
      <c r="D12" s="16">
        <f ca="1">[1]TCOS!F19</f>
        <v>0</v>
      </c>
      <c r="E12" s="16">
        <f ca="1">[1]TCOS!G19</f>
        <v>169497867.30037424</v>
      </c>
      <c r="F12" s="14" t="s">
        <v>21</v>
      </c>
    </row>
    <row r="13" spans="1:6" x14ac:dyDescent="0.25">
      <c r="A13" s="14">
        <f t="shared" si="0"/>
        <v>6</v>
      </c>
      <c r="B13" s="1" t="str">
        <f>[1]TCOS!C21</f>
        <v>TOTAL COST OF SERVICE</v>
      </c>
      <c r="C13" s="15">
        <f ca="1">[1]TCOS!E21</f>
        <v>387149114.14363098</v>
      </c>
      <c r="D13" s="15">
        <f ca="1">[1]TCOS!F21</f>
        <v>870385.44537401199</v>
      </c>
      <c r="E13" s="15">
        <f ca="1">[1]TCOS!G21</f>
        <v>388019499.58900499</v>
      </c>
      <c r="F13" s="14"/>
    </row>
    <row r="14" spans="1:6" x14ac:dyDescent="0.25">
      <c r="A14" s="14">
        <f t="shared" si="0"/>
        <v>7</v>
      </c>
      <c r="B14" s="1"/>
      <c r="C14" s="15"/>
      <c r="D14" s="15"/>
      <c r="E14" s="15"/>
      <c r="F14" s="14"/>
    </row>
    <row r="15" spans="1:6" x14ac:dyDescent="0.25">
      <c r="A15" s="14">
        <f t="shared" si="0"/>
        <v>8</v>
      </c>
      <c r="B15" s="1" t="str">
        <f>[1]TCOS!C25</f>
        <v>Minus:  Other Revenues</v>
      </c>
      <c r="C15" s="17">
        <f>[1]TCOS!E25</f>
        <v>5503550.491893068</v>
      </c>
      <c r="D15" s="17">
        <f>[1]TCOS!F25</f>
        <v>0</v>
      </c>
      <c r="E15" s="17">
        <f>[1]TCOS!G25</f>
        <v>5503550.491893068</v>
      </c>
      <c r="F15" s="14" t="s">
        <v>17</v>
      </c>
    </row>
    <row r="16" spans="1:6" x14ac:dyDescent="0.25">
      <c r="A16" s="14">
        <f t="shared" si="0"/>
        <v>9</v>
      </c>
      <c r="B16" s="1"/>
      <c r="C16" s="16"/>
      <c r="D16" s="16"/>
      <c r="E16" s="16"/>
      <c r="F16" s="14"/>
    </row>
    <row r="17" spans="1:6" x14ac:dyDescent="0.25">
      <c r="A17" s="14">
        <f t="shared" si="0"/>
        <v>10</v>
      </c>
      <c r="B17" s="1" t="str">
        <f>[1]TCOS!C27</f>
        <v>TOTAL REVENUE REQUIREMENT</v>
      </c>
      <c r="C17" s="18">
        <f ca="1">[1]TCOS!E27</f>
        <v>381645563.65173793</v>
      </c>
      <c r="D17" s="18">
        <f ca="1">[1]TCOS!F27</f>
        <v>870385.44537401199</v>
      </c>
      <c r="E17" s="18">
        <f ca="1">[1]TCOS!G27</f>
        <v>382515949.09711194</v>
      </c>
      <c r="F17" s="14"/>
    </row>
    <row r="18" spans="1:6" x14ac:dyDescent="0.25">
      <c r="A18" s="1"/>
      <c r="B18" s="1"/>
      <c r="C18" s="1"/>
      <c r="D18" s="1"/>
      <c r="E18" s="1"/>
    </row>
    <row r="19" spans="1:6" x14ac:dyDescent="0.25">
      <c r="A19" s="1" t="str">
        <f>A1</f>
        <v>AEP Texas</v>
      </c>
      <c r="B19" s="1"/>
      <c r="C19" s="1"/>
      <c r="D19" s="1"/>
      <c r="F19" s="2" t="str">
        <f>F1</f>
        <v>Docket No. 49494 Settlement</v>
      </c>
    </row>
    <row r="20" spans="1:6" x14ac:dyDescent="0.25">
      <c r="A20" s="1" t="str">
        <f>A2</f>
        <v>Exhibit F - Baseline Wholesale Transmission Cost of Service</v>
      </c>
      <c r="B20" s="1"/>
      <c r="C20" s="1"/>
      <c r="D20" s="1"/>
      <c r="F20" s="2" t="str">
        <f>F2</f>
        <v>Exhibit F</v>
      </c>
    </row>
    <row r="21" spans="1:6" x14ac:dyDescent="0.25">
      <c r="A21" s="1" t="s">
        <v>22</v>
      </c>
      <c r="B21" s="1"/>
      <c r="C21" s="1"/>
      <c r="D21" s="1"/>
      <c r="F21" s="2" t="s">
        <v>23</v>
      </c>
    </row>
    <row r="22" spans="1:6" x14ac:dyDescent="0.25">
      <c r="A22" s="1"/>
      <c r="B22" s="1"/>
      <c r="C22" s="1"/>
      <c r="D22" s="1"/>
      <c r="E22" s="1"/>
    </row>
    <row r="23" spans="1:6" x14ac:dyDescent="0.25">
      <c r="A23" s="3"/>
      <c r="B23" s="4"/>
      <c r="C23" s="5"/>
      <c r="D23" s="5" t="s">
        <v>6</v>
      </c>
      <c r="E23" s="5" t="s">
        <v>6</v>
      </c>
      <c r="F23" s="6" t="s">
        <v>7</v>
      </c>
    </row>
    <row r="24" spans="1:6" x14ac:dyDescent="0.25">
      <c r="A24" s="7" t="s">
        <v>8</v>
      </c>
      <c r="B24" s="7" t="s">
        <v>9</v>
      </c>
      <c r="C24" s="8" t="s">
        <v>10</v>
      </c>
      <c r="D24" s="8" t="s">
        <v>11</v>
      </c>
      <c r="E24" s="8" t="s">
        <v>10</v>
      </c>
      <c r="F24" s="9" t="s">
        <v>12</v>
      </c>
    </row>
    <row r="25" spans="1:6" x14ac:dyDescent="0.25">
      <c r="A25" s="10" t="s">
        <v>13</v>
      </c>
      <c r="B25" s="11"/>
      <c r="C25" s="12" t="s">
        <v>14</v>
      </c>
      <c r="D25" s="12" t="s">
        <v>15</v>
      </c>
      <c r="E25" s="12" t="s">
        <v>14</v>
      </c>
      <c r="F25" s="13" t="s">
        <v>16</v>
      </c>
    </row>
    <row r="26" spans="1:6" x14ac:dyDescent="0.25">
      <c r="A26" s="14">
        <v>1</v>
      </c>
      <c r="B26" s="1" t="s">
        <v>24</v>
      </c>
      <c r="C26" s="15">
        <f>D73</f>
        <v>3678057512.6599998</v>
      </c>
      <c r="D26" s="15">
        <f t="shared" ref="D26:E26" si="1">E73</f>
        <v>0</v>
      </c>
      <c r="E26" s="15">
        <f t="shared" si="1"/>
        <v>3678057512.6599998</v>
      </c>
      <c r="F26" s="14" t="s">
        <v>25</v>
      </c>
    </row>
    <row r="27" spans="1:6" x14ac:dyDescent="0.25">
      <c r="A27" s="14">
        <f>A26+1</f>
        <v>2</v>
      </c>
      <c r="B27" s="1" t="s">
        <v>26</v>
      </c>
      <c r="C27" s="16">
        <f>D117</f>
        <v>-563602380.95601535</v>
      </c>
      <c r="D27" s="16">
        <f t="shared" ref="D27:E27" si="2">E117</f>
        <v>0</v>
      </c>
      <c r="E27" s="16">
        <f t="shared" si="2"/>
        <v>-563602380.95601535</v>
      </c>
      <c r="F27" s="14" t="s">
        <v>27</v>
      </c>
    </row>
    <row r="28" spans="1:6" x14ac:dyDescent="0.25">
      <c r="A28" s="14">
        <f t="shared" ref="A28:A48" si="3">A27+1</f>
        <v>3</v>
      </c>
      <c r="B28" s="1" t="s">
        <v>28</v>
      </c>
      <c r="C28" s="15">
        <f>C26+C27</f>
        <v>3114455131.7039843</v>
      </c>
      <c r="D28" s="15">
        <f t="shared" ref="D28:E28" si="4">D26+D27</f>
        <v>0</v>
      </c>
      <c r="E28" s="15">
        <f t="shared" si="4"/>
        <v>3114455131.7039843</v>
      </c>
      <c r="F28" s="14"/>
    </row>
    <row r="29" spans="1:6" x14ac:dyDescent="0.25">
      <c r="A29" s="14">
        <f t="shared" si="3"/>
        <v>4</v>
      </c>
      <c r="B29" s="1" t="s">
        <v>29</v>
      </c>
      <c r="C29" s="16">
        <f>D60+D88+D104+D139</f>
        <v>163276518.94805095</v>
      </c>
      <c r="D29" s="16">
        <f t="shared" ref="D29:E29" si="5">E60+E88+E104+E139</f>
        <v>0</v>
      </c>
      <c r="E29" s="16">
        <f t="shared" si="5"/>
        <v>163276518.94805095</v>
      </c>
      <c r="F29" s="14" t="s">
        <v>27</v>
      </c>
    </row>
    <row r="30" spans="1:6" x14ac:dyDescent="0.25">
      <c r="A30" s="14">
        <f t="shared" si="3"/>
        <v>5</v>
      </c>
      <c r="B30" s="1" t="s">
        <v>30</v>
      </c>
      <c r="C30" s="18">
        <f ca="1">[1]TCOS!E50</f>
        <v>-12219786.883463712</v>
      </c>
      <c r="D30" s="18">
        <f>[1]TCOS!F50</f>
        <v>0</v>
      </c>
      <c r="E30" s="18">
        <f ca="1">[1]TCOS!G50</f>
        <v>-12219786.883463712</v>
      </c>
      <c r="F30" s="14" t="s">
        <v>25</v>
      </c>
    </row>
    <row r="31" spans="1:6" x14ac:dyDescent="0.25">
      <c r="A31" s="14">
        <f t="shared" si="3"/>
        <v>6</v>
      </c>
      <c r="B31" s="1" t="str">
        <f>[1]TCOS!C52</f>
        <v>Net Plant In Service</v>
      </c>
      <c r="C31" s="15">
        <f ca="1">C28+C29+C30</f>
        <v>3265511863.7685714</v>
      </c>
      <c r="D31" s="15">
        <f t="shared" ref="D31:E31" si="6">D28+D29+D30</f>
        <v>0</v>
      </c>
      <c r="E31" s="15">
        <f t="shared" ca="1" si="6"/>
        <v>3265511863.7685714</v>
      </c>
      <c r="F31" s="14"/>
    </row>
    <row r="32" spans="1:6" x14ac:dyDescent="0.25">
      <c r="A32" s="14">
        <f t="shared" si="3"/>
        <v>7</v>
      </c>
      <c r="B32" s="1"/>
      <c r="C32" s="15"/>
      <c r="D32" s="15"/>
      <c r="E32" s="15"/>
      <c r="F32" s="14"/>
    </row>
    <row r="33" spans="1:7" x14ac:dyDescent="0.25">
      <c r="A33" s="14">
        <f t="shared" si="3"/>
        <v>8</v>
      </c>
      <c r="B33" s="1" t="str">
        <f>[1]TCOS!C54</f>
        <v>Other Rate Base Items:</v>
      </c>
      <c r="C33" s="15"/>
      <c r="D33" s="15"/>
      <c r="E33" s="15"/>
      <c r="F33" s="14"/>
    </row>
    <row r="34" spans="1:7" x14ac:dyDescent="0.25">
      <c r="A34" s="14">
        <f t="shared" si="3"/>
        <v>9</v>
      </c>
      <c r="B34" s="1" t="str">
        <f>[1]TCOS!C55</f>
        <v>Cash Working Capital</v>
      </c>
      <c r="C34" s="15">
        <f>[1]TCOS!E55</f>
        <v>-12483645.074045159</v>
      </c>
      <c r="D34" s="15">
        <f>[1]TCOS!F55</f>
        <v>0</v>
      </c>
      <c r="E34" s="15">
        <f>[1]TCOS!G55</f>
        <v>-12483645.074045159</v>
      </c>
      <c r="F34" s="14" t="s">
        <v>31</v>
      </c>
      <c r="G34" s="19"/>
    </row>
    <row r="35" spans="1:7" x14ac:dyDescent="0.25">
      <c r="A35" s="14">
        <f t="shared" si="3"/>
        <v>10</v>
      </c>
      <c r="B35" s="1" t="str">
        <f>[1]TCOS!C56</f>
        <v>Prepayments</v>
      </c>
      <c r="C35" s="15">
        <f>[1]TCOS!E56</f>
        <v>7413933.4191616066</v>
      </c>
      <c r="D35" s="15">
        <f>[1]TCOS!F56</f>
        <v>0</v>
      </c>
      <c r="E35" s="15">
        <f>[1]TCOS!G56</f>
        <v>7413933.4191616066</v>
      </c>
      <c r="F35" s="14" t="s">
        <v>31</v>
      </c>
    </row>
    <row r="36" spans="1:7" x14ac:dyDescent="0.25">
      <c r="A36" s="14">
        <f t="shared" si="3"/>
        <v>11</v>
      </c>
      <c r="B36" s="1" t="str">
        <f>[1]TCOS!C57</f>
        <v>Materials &amp; Supplies</v>
      </c>
      <c r="C36" s="15">
        <f ca="1">[1]TCOS!E57</f>
        <v>15176993.718153847</v>
      </c>
      <c r="D36" s="15">
        <f>[1]TCOS!F57</f>
        <v>0</v>
      </c>
      <c r="E36" s="15">
        <f ca="1">[1]TCOS!G57</f>
        <v>15176993.718153847</v>
      </c>
      <c r="F36" s="14" t="s">
        <v>31</v>
      </c>
    </row>
    <row r="37" spans="1:7" x14ac:dyDescent="0.25">
      <c r="A37" s="14">
        <f t="shared" si="3"/>
        <v>12</v>
      </c>
      <c r="B37" s="1" t="str">
        <f>[1]TCOS!C58</f>
        <v>Plant Held for Future Use</v>
      </c>
      <c r="C37" s="15">
        <f>[1]TCOS!E58</f>
        <v>0</v>
      </c>
      <c r="D37" s="15">
        <f>[1]TCOS!F58</f>
        <v>0</v>
      </c>
      <c r="E37" s="15">
        <f>[1]TCOS!G58</f>
        <v>0</v>
      </c>
      <c r="F37" s="14" t="s">
        <v>31</v>
      </c>
    </row>
    <row r="38" spans="1:7" x14ac:dyDescent="0.25">
      <c r="A38" s="14">
        <f t="shared" si="3"/>
        <v>13</v>
      </c>
      <c r="B38" s="1" t="str">
        <f>[1]TCOS!C59</f>
        <v>ADIT  &amp; FAS 109 Accts.</v>
      </c>
      <c r="C38" s="15">
        <f ca="1">[1]TCOS!E59</f>
        <v>-355515008.63999993</v>
      </c>
      <c r="D38" s="15">
        <f>[1]TCOS!F59</f>
        <v>0</v>
      </c>
      <c r="E38" s="15">
        <f ca="1">[1]TCOS!G59</f>
        <v>-355515008.63999993</v>
      </c>
      <c r="F38" s="14" t="s">
        <v>31</v>
      </c>
    </row>
    <row r="39" spans="1:7" x14ac:dyDescent="0.25">
      <c r="A39" s="14">
        <f t="shared" si="3"/>
        <v>14</v>
      </c>
      <c r="B39" s="1" t="str">
        <f>[1]TCOS!C60</f>
        <v>Customer Deposits</v>
      </c>
      <c r="C39" s="15">
        <f>[1]TCOS!E60</f>
        <v>0</v>
      </c>
      <c r="D39" s="15">
        <f>[1]TCOS!F60</f>
        <v>0</v>
      </c>
      <c r="E39" s="15">
        <f>[1]TCOS!G60</f>
        <v>0</v>
      </c>
      <c r="F39" s="14" t="s">
        <v>31</v>
      </c>
    </row>
    <row r="40" spans="1:7" x14ac:dyDescent="0.25">
      <c r="A40" s="14">
        <f t="shared" si="3"/>
        <v>15</v>
      </c>
      <c r="B40" s="1" t="str">
        <f>[1]TCOS!C61</f>
        <v>Regulatory Liabilities</v>
      </c>
      <c r="C40" s="15">
        <f>[1]TCOS!E61</f>
        <v>-321874001.37399995</v>
      </c>
      <c r="D40" s="15">
        <f>[1]TCOS!F61</f>
        <v>0</v>
      </c>
      <c r="E40" s="15">
        <f>[1]TCOS!G61</f>
        <v>-321874001.37399995</v>
      </c>
      <c r="F40" s="14" t="s">
        <v>31</v>
      </c>
    </row>
    <row r="41" spans="1:7" x14ac:dyDescent="0.25">
      <c r="A41" s="14">
        <f t="shared" si="3"/>
        <v>16</v>
      </c>
      <c r="B41" s="1" t="str">
        <f>[1]TCOS!C62</f>
        <v>Regulatory Assets</v>
      </c>
      <c r="C41" s="16">
        <f>[1]TCOS!E62</f>
        <v>28183978.203654706</v>
      </c>
      <c r="D41" s="16">
        <f>[1]TCOS!F62</f>
        <v>0</v>
      </c>
      <c r="E41" s="16">
        <f>[1]TCOS!G62</f>
        <v>28183978.203654706</v>
      </c>
      <c r="F41" s="14" t="s">
        <v>31</v>
      </c>
    </row>
    <row r="42" spans="1:7" x14ac:dyDescent="0.25">
      <c r="A42" s="14">
        <f t="shared" si="3"/>
        <v>17</v>
      </c>
      <c r="B42" s="1" t="str">
        <f>[1]TCOS!C63</f>
        <v>Subtotal</v>
      </c>
      <c r="C42" s="15">
        <f ca="1">[1]TCOS!E63</f>
        <v>-639097749.74707484</v>
      </c>
      <c r="D42" s="15">
        <f>[1]TCOS!F63</f>
        <v>0</v>
      </c>
      <c r="E42" s="15">
        <f ca="1">[1]TCOS!G63</f>
        <v>-639097749.74707484</v>
      </c>
      <c r="F42" s="14"/>
    </row>
    <row r="43" spans="1:7" x14ac:dyDescent="0.25">
      <c r="A43" s="14">
        <f t="shared" si="3"/>
        <v>18</v>
      </c>
      <c r="B43" s="1"/>
      <c r="C43" s="16"/>
      <c r="D43" s="16"/>
      <c r="E43" s="16"/>
      <c r="F43" s="14"/>
    </row>
    <row r="44" spans="1:7" x14ac:dyDescent="0.25">
      <c r="A44" s="14">
        <f t="shared" si="3"/>
        <v>19</v>
      </c>
      <c r="B44" s="1" t="str">
        <f>[1]TCOS!C65</f>
        <v>TOTAL RATE BASE</v>
      </c>
      <c r="C44" s="15">
        <f ca="1">[1]TCOS!E65</f>
        <v>2626414114.0214968</v>
      </c>
      <c r="D44" s="15">
        <f>[1]TCOS!F65</f>
        <v>0</v>
      </c>
      <c r="E44" s="15">
        <f ca="1">[1]TCOS!G65</f>
        <v>2626414114.0214968</v>
      </c>
      <c r="F44" s="14"/>
    </row>
    <row r="45" spans="1:7" x14ac:dyDescent="0.25">
      <c r="A45" s="14">
        <f t="shared" si="3"/>
        <v>20</v>
      </c>
      <c r="B45" s="1"/>
      <c r="C45" s="15"/>
      <c r="D45" s="15"/>
      <c r="E45" s="15"/>
      <c r="F45" s="14"/>
    </row>
    <row r="46" spans="1:7" x14ac:dyDescent="0.25">
      <c r="A46" s="14">
        <f t="shared" si="3"/>
        <v>21</v>
      </c>
      <c r="B46" s="1" t="str">
        <f>[1]TCOS!C67</f>
        <v>Rate of Return</v>
      </c>
      <c r="C46" s="20">
        <f>[1]TCOS!E67</f>
        <v>6.4535850000000006E-2</v>
      </c>
      <c r="D46" s="20"/>
      <c r="E46" s="20">
        <f>[1]TCOS!G67</f>
        <v>6.4535850000000006E-2</v>
      </c>
      <c r="F46" s="14" t="s">
        <v>31</v>
      </c>
    </row>
    <row r="47" spans="1:7" x14ac:dyDescent="0.25">
      <c r="A47" s="14">
        <f t="shared" si="3"/>
        <v>22</v>
      </c>
      <c r="B47" s="1"/>
      <c r="C47" s="18"/>
      <c r="D47" s="18"/>
      <c r="E47" s="18"/>
      <c r="F47" s="14"/>
    </row>
    <row r="48" spans="1:7" x14ac:dyDescent="0.25">
      <c r="A48" s="14">
        <f t="shared" si="3"/>
        <v>23</v>
      </c>
      <c r="B48" s="1" t="str">
        <f>[1]TCOS!C69</f>
        <v>RETURN ON RATE BASE</v>
      </c>
      <c r="C48" s="16">
        <f ca="1">[1]TCOS!E69</f>
        <v>169497867.30037424</v>
      </c>
      <c r="D48" s="16">
        <f ca="1">[1]TCOS!F69</f>
        <v>0</v>
      </c>
      <c r="E48" s="16">
        <f ca="1">[1]TCOS!G69</f>
        <v>169497867.30037424</v>
      </c>
      <c r="F48" s="14"/>
      <c r="G48" s="21">
        <f ca="1">E48-E12</f>
        <v>0</v>
      </c>
    </row>
    <row r="49" spans="1:6" x14ac:dyDescent="0.25">
      <c r="A49" s="1"/>
      <c r="B49" s="1"/>
      <c r="C49" s="1"/>
      <c r="D49" s="1"/>
      <c r="E49" s="1"/>
    </row>
    <row r="50" spans="1:6" x14ac:dyDescent="0.25">
      <c r="A50" s="1" t="str">
        <f>A19</f>
        <v>AEP Texas</v>
      </c>
      <c r="B50" s="1"/>
      <c r="C50" s="1"/>
      <c r="D50" s="1"/>
      <c r="F50" s="2" t="str">
        <f>F19</f>
        <v>Docket No. 49494 Settlement</v>
      </c>
    </row>
    <row r="51" spans="1:6" x14ac:dyDescent="0.25">
      <c r="A51" s="1" t="str">
        <f>A20</f>
        <v>Exhibit F - Baseline Wholesale Transmission Cost of Service</v>
      </c>
      <c r="B51" s="1"/>
      <c r="C51" s="1"/>
      <c r="D51" s="1"/>
      <c r="F51" s="2" t="str">
        <f>F20</f>
        <v>Exhibit F</v>
      </c>
    </row>
    <row r="52" spans="1:6" x14ac:dyDescent="0.25">
      <c r="A52" s="1" t="s">
        <v>32</v>
      </c>
      <c r="B52" s="1"/>
      <c r="C52" s="1"/>
      <c r="D52" s="1"/>
      <c r="F52" s="2" t="s">
        <v>33</v>
      </c>
    </row>
    <row r="53" spans="1:6" x14ac:dyDescent="0.25">
      <c r="A53" s="1"/>
      <c r="B53" s="1"/>
      <c r="D53" s="1"/>
      <c r="E53" s="1"/>
    </row>
    <row r="54" spans="1:6" x14ac:dyDescent="0.25">
      <c r="A54" s="3"/>
      <c r="B54" s="4"/>
      <c r="C54" s="6"/>
      <c r="D54" s="5"/>
      <c r="E54" s="5" t="s">
        <v>6</v>
      </c>
      <c r="F54" s="5" t="s">
        <v>6</v>
      </c>
    </row>
    <row r="55" spans="1:6" x14ac:dyDescent="0.25">
      <c r="A55" s="7" t="s">
        <v>8</v>
      </c>
      <c r="B55" s="7" t="s">
        <v>9</v>
      </c>
      <c r="C55" s="9" t="s">
        <v>34</v>
      </c>
      <c r="D55" s="8" t="s">
        <v>10</v>
      </c>
      <c r="E55" s="8" t="s">
        <v>11</v>
      </c>
      <c r="F55" s="8" t="s">
        <v>10</v>
      </c>
    </row>
    <row r="56" spans="1:6" x14ac:dyDescent="0.25">
      <c r="A56" s="10" t="s">
        <v>13</v>
      </c>
      <c r="B56" s="11"/>
      <c r="C56" s="13" t="s">
        <v>13</v>
      </c>
      <c r="D56" s="12" t="s">
        <v>14</v>
      </c>
      <c r="E56" s="12" t="s">
        <v>15</v>
      </c>
      <c r="F56" s="12" t="s">
        <v>14</v>
      </c>
    </row>
    <row r="57" spans="1:6" x14ac:dyDescent="0.25">
      <c r="A57" s="14">
        <v>1</v>
      </c>
      <c r="B57" s="1" t="str">
        <f>[1]TCOS!C85</f>
        <v>Organization</v>
      </c>
      <c r="C57" s="1" t="str">
        <f>[1]TCOS!B85</f>
        <v>A301</v>
      </c>
      <c r="D57" s="15">
        <f>[1]TCOS!E85</f>
        <v>2113.29</v>
      </c>
      <c r="E57" s="15">
        <f>[1]TCOS!F85</f>
        <v>0</v>
      </c>
      <c r="F57" s="15">
        <f>[1]TCOS!G85</f>
        <v>2113.29</v>
      </c>
    </row>
    <row r="58" spans="1:6" x14ac:dyDescent="0.25">
      <c r="A58" s="14">
        <f>A57+1</f>
        <v>2</v>
      </c>
      <c r="B58" s="1" t="str">
        <f>[1]TCOS!C86</f>
        <v>Franchise &amp; Consents</v>
      </c>
      <c r="C58" s="1" t="str">
        <f>[1]TCOS!B86</f>
        <v>A302</v>
      </c>
      <c r="D58" s="15">
        <f>[1]TCOS!E86</f>
        <v>0</v>
      </c>
      <c r="E58" s="15">
        <f>[1]TCOS!F86</f>
        <v>0</v>
      </c>
      <c r="F58" s="15">
        <f>[1]TCOS!G86</f>
        <v>0</v>
      </c>
    </row>
    <row r="59" spans="1:6" x14ac:dyDescent="0.25">
      <c r="A59" s="14">
        <f t="shared" ref="A59:A91" si="7">A58+1</f>
        <v>3</v>
      </c>
      <c r="B59" s="1" t="str">
        <f>[1]TCOS!C87</f>
        <v>Miscellaneous Intangible Plant</v>
      </c>
      <c r="C59" s="1" t="str">
        <f>[1]TCOS!B87</f>
        <v>A303</v>
      </c>
      <c r="D59" s="16">
        <f>[1]TCOS!E87</f>
        <v>37599009.100000001</v>
      </c>
      <c r="E59" s="16">
        <f>[1]TCOS!F87</f>
        <v>0</v>
      </c>
      <c r="F59" s="16">
        <f>[1]TCOS!G87</f>
        <v>37599009.100000001</v>
      </c>
    </row>
    <row r="60" spans="1:6" x14ac:dyDescent="0.25">
      <c r="A60" s="14">
        <f t="shared" si="7"/>
        <v>4</v>
      </c>
      <c r="B60" s="1" t="str">
        <f>[1]TCOS!C88</f>
        <v>Subtotal</v>
      </c>
      <c r="C60" s="1"/>
      <c r="D60" s="15">
        <f>[1]TCOS!E88</f>
        <v>37601122.390000001</v>
      </c>
      <c r="E60" s="15">
        <f>[1]TCOS!F88</f>
        <v>0</v>
      </c>
      <c r="F60" s="15">
        <f>[1]TCOS!G88</f>
        <v>37601122.390000001</v>
      </c>
    </row>
    <row r="61" spans="1:6" x14ac:dyDescent="0.25">
      <c r="A61" s="14">
        <f t="shared" si="7"/>
        <v>5</v>
      </c>
      <c r="B61" s="1"/>
      <c r="C61" s="1"/>
      <c r="D61" s="15"/>
      <c r="E61" s="15"/>
      <c r="F61" s="15"/>
    </row>
    <row r="62" spans="1:6" x14ac:dyDescent="0.25">
      <c r="A62" s="14">
        <f t="shared" si="7"/>
        <v>6</v>
      </c>
      <c r="B62" s="1" t="str">
        <f>[1]TCOS!B90</f>
        <v>Transmission Plant-Gross</v>
      </c>
      <c r="C62" s="1"/>
      <c r="D62" s="15"/>
      <c r="E62" s="15"/>
      <c r="F62" s="15"/>
    </row>
    <row r="63" spans="1:6" x14ac:dyDescent="0.25">
      <c r="A63" s="14">
        <f t="shared" si="7"/>
        <v>7</v>
      </c>
      <c r="B63" s="1" t="str">
        <f>[1]TCOS!C91</f>
        <v>Land Owned in Fee</v>
      </c>
      <c r="C63" s="1" t="str">
        <f>[1]TCOS!B91</f>
        <v>A349</v>
      </c>
      <c r="D63" s="15">
        <f>[1]TCOS!E91</f>
        <v>4409881.01</v>
      </c>
      <c r="E63" s="15">
        <f>[1]TCOS!F91</f>
        <v>0</v>
      </c>
      <c r="F63" s="15">
        <f>[1]TCOS!G91</f>
        <v>4409881.01</v>
      </c>
    </row>
    <row r="64" spans="1:6" x14ac:dyDescent="0.25">
      <c r="A64" s="14">
        <f t="shared" si="7"/>
        <v>8</v>
      </c>
      <c r="B64" s="1" t="str">
        <f>[1]TCOS!C92</f>
        <v>Land and Land Rights</v>
      </c>
      <c r="C64" s="1" t="str">
        <f>[1]TCOS!B92</f>
        <v>A350</v>
      </c>
      <c r="D64" s="15">
        <f>[1]TCOS!E92</f>
        <v>99940626.870000005</v>
      </c>
      <c r="E64" s="15">
        <f>[1]TCOS!F92</f>
        <v>0</v>
      </c>
      <c r="F64" s="15">
        <f>[1]TCOS!G92</f>
        <v>99940626.870000005</v>
      </c>
    </row>
    <row r="65" spans="1:6" x14ac:dyDescent="0.25">
      <c r="A65" s="14">
        <f t="shared" si="7"/>
        <v>9</v>
      </c>
      <c r="B65" s="1" t="str">
        <f>[1]TCOS!C93</f>
        <v xml:space="preserve">Structures and Improvements </v>
      </c>
      <c r="C65" s="1" t="str">
        <f>[1]TCOS!B93</f>
        <v>A352</v>
      </c>
      <c r="D65" s="15">
        <f>[1]TCOS!E93</f>
        <v>57755395.599999994</v>
      </c>
      <c r="E65" s="15">
        <f>[1]TCOS!F93</f>
        <v>0</v>
      </c>
      <c r="F65" s="15">
        <f>[1]TCOS!G93</f>
        <v>57755395.599999994</v>
      </c>
    </row>
    <row r="66" spans="1:6" x14ac:dyDescent="0.25">
      <c r="A66" s="14">
        <f t="shared" si="7"/>
        <v>10</v>
      </c>
      <c r="B66" s="1" t="str">
        <f>[1]TCOS!C94</f>
        <v>Station Equipment</v>
      </c>
      <c r="C66" s="1" t="str">
        <f>[1]TCOS!B94</f>
        <v>A353</v>
      </c>
      <c r="D66" s="15">
        <f>[1]TCOS!E94</f>
        <v>1802274995.1699998</v>
      </c>
      <c r="E66" s="15">
        <f>[1]TCOS!F94</f>
        <v>0</v>
      </c>
      <c r="F66" s="15">
        <f>[1]TCOS!G94</f>
        <v>1802274995.1699998</v>
      </c>
    </row>
    <row r="67" spans="1:6" x14ac:dyDescent="0.25">
      <c r="A67" s="14">
        <f t="shared" si="7"/>
        <v>11</v>
      </c>
      <c r="B67" s="1" t="str">
        <f>[1]TCOS!C95</f>
        <v>Towers and Fixtures</v>
      </c>
      <c r="C67" s="1" t="str">
        <f>[1]TCOS!B95</f>
        <v>A354</v>
      </c>
      <c r="D67" s="15">
        <f>[1]TCOS!E95</f>
        <v>50004866.850000001</v>
      </c>
      <c r="E67" s="15">
        <f>[1]TCOS!F95</f>
        <v>0</v>
      </c>
      <c r="F67" s="15">
        <f>[1]TCOS!G95</f>
        <v>50004866.850000001</v>
      </c>
    </row>
    <row r="68" spans="1:6" x14ac:dyDescent="0.25">
      <c r="A68" s="14">
        <f t="shared" si="7"/>
        <v>12</v>
      </c>
      <c r="B68" s="1" t="str">
        <f>[1]TCOS!C96</f>
        <v>Poles and Fixtures</v>
      </c>
      <c r="C68" s="1" t="str">
        <f>[1]TCOS!B96</f>
        <v>A355</v>
      </c>
      <c r="D68" s="15">
        <f>[1]TCOS!E96</f>
        <v>936689506.52999997</v>
      </c>
      <c r="E68" s="15">
        <f>[1]TCOS!F96</f>
        <v>0</v>
      </c>
      <c r="F68" s="15">
        <f>[1]TCOS!G96</f>
        <v>936689506.52999997</v>
      </c>
    </row>
    <row r="69" spans="1:6" x14ac:dyDescent="0.25">
      <c r="A69" s="14">
        <f t="shared" si="7"/>
        <v>13</v>
      </c>
      <c r="B69" s="1" t="str">
        <f>[1]TCOS!C97</f>
        <v>O.H. Conductors &amp; Devices</v>
      </c>
      <c r="C69" s="1" t="str">
        <f>[1]TCOS!B97</f>
        <v>A356</v>
      </c>
      <c r="D69" s="15">
        <f>[1]TCOS!E97</f>
        <v>697002111.72000003</v>
      </c>
      <c r="E69" s="15">
        <f>[1]TCOS!F97</f>
        <v>0</v>
      </c>
      <c r="F69" s="15">
        <f>[1]TCOS!G97</f>
        <v>697002111.72000003</v>
      </c>
    </row>
    <row r="70" spans="1:6" x14ac:dyDescent="0.25">
      <c r="A70" s="14">
        <f t="shared" si="7"/>
        <v>14</v>
      </c>
      <c r="B70" s="1" t="str">
        <f>[1]TCOS!C98</f>
        <v>Undergound Conduit</v>
      </c>
      <c r="C70" s="1" t="str">
        <f>[1]TCOS!B98</f>
        <v>A357</v>
      </c>
      <c r="D70" s="15">
        <f>[1]TCOS!E98</f>
        <v>4836777</v>
      </c>
      <c r="E70" s="15">
        <f>[1]TCOS!F98</f>
        <v>0</v>
      </c>
      <c r="F70" s="15">
        <f>[1]TCOS!G98</f>
        <v>4836777</v>
      </c>
    </row>
    <row r="71" spans="1:6" x14ac:dyDescent="0.25">
      <c r="A71" s="14">
        <f t="shared" si="7"/>
        <v>15</v>
      </c>
      <c r="B71" s="1" t="str">
        <f>[1]TCOS!C99</f>
        <v>Underground Conductors</v>
      </c>
      <c r="C71" s="1" t="str">
        <f>[1]TCOS!B99</f>
        <v>A358</v>
      </c>
      <c r="D71" s="15">
        <f>[1]TCOS!E99</f>
        <v>25088975.670000002</v>
      </c>
      <c r="E71" s="15">
        <f>[1]TCOS!F99</f>
        <v>0</v>
      </c>
      <c r="F71" s="15">
        <f>[1]TCOS!G99</f>
        <v>25088975.670000002</v>
      </c>
    </row>
    <row r="72" spans="1:6" x14ac:dyDescent="0.25">
      <c r="A72" s="14">
        <f t="shared" si="7"/>
        <v>16</v>
      </c>
      <c r="B72" s="1" t="str">
        <f>[1]TCOS!C100</f>
        <v>Roads and Trails</v>
      </c>
      <c r="C72" s="1" t="str">
        <f>[1]TCOS!B100</f>
        <v>A359</v>
      </c>
      <c r="D72" s="16">
        <f>[1]TCOS!E100</f>
        <v>54376.24</v>
      </c>
      <c r="E72" s="16">
        <f>[1]TCOS!F100</f>
        <v>0</v>
      </c>
      <c r="F72" s="16">
        <f>[1]TCOS!G100</f>
        <v>54376.24</v>
      </c>
    </row>
    <row r="73" spans="1:6" x14ac:dyDescent="0.25">
      <c r="A73" s="14">
        <f t="shared" si="7"/>
        <v>17</v>
      </c>
      <c r="B73" s="1" t="str">
        <f>[1]TCOS!C101</f>
        <v>Subtotal</v>
      </c>
      <c r="C73" s="1"/>
      <c r="D73" s="15">
        <f>[1]TCOS!E101</f>
        <v>3678057512.6599998</v>
      </c>
      <c r="E73" s="15">
        <f>[1]TCOS!F101</f>
        <v>0</v>
      </c>
      <c r="F73" s="15">
        <f>[1]TCOS!G101</f>
        <v>3678057512.6599998</v>
      </c>
    </row>
    <row r="74" spans="1:6" x14ac:dyDescent="0.25">
      <c r="A74" s="14">
        <f t="shared" si="7"/>
        <v>18</v>
      </c>
      <c r="B74" s="1"/>
      <c r="C74" s="1"/>
      <c r="D74" s="15"/>
      <c r="E74" s="15"/>
      <c r="F74" s="15"/>
    </row>
    <row r="75" spans="1:6" x14ac:dyDescent="0.25">
      <c r="A75" s="14">
        <f t="shared" si="7"/>
        <v>19</v>
      </c>
      <c r="B75" s="1" t="str">
        <f>[1]TCOS!B147</f>
        <v>General Plant-Gross</v>
      </c>
      <c r="C75" s="1"/>
      <c r="D75" s="15"/>
      <c r="E75" s="15"/>
      <c r="F75" s="15"/>
    </row>
    <row r="76" spans="1:6" x14ac:dyDescent="0.25">
      <c r="A76" s="14">
        <f t="shared" si="7"/>
        <v>20</v>
      </c>
      <c r="B76" s="1" t="str">
        <f>[1]TCOS!C148</f>
        <v>Land Owned in Fee</v>
      </c>
      <c r="C76" s="1" t="str">
        <f>[1]TCOS!B148</f>
        <v>A388</v>
      </c>
      <c r="D76" s="15">
        <f>[1]TCOS!E148</f>
        <v>0</v>
      </c>
      <c r="E76" s="15">
        <f>[1]TCOS!F148</f>
        <v>0</v>
      </c>
      <c r="F76" s="15">
        <f>[1]TCOS!G148</f>
        <v>0</v>
      </c>
    </row>
    <row r="77" spans="1:6" x14ac:dyDescent="0.25">
      <c r="A77" s="14">
        <f t="shared" si="7"/>
        <v>21</v>
      </c>
      <c r="B77" s="1" t="str">
        <f>[1]TCOS!C149</f>
        <v>Land and Land Rights</v>
      </c>
      <c r="C77" s="1" t="str">
        <f>[1]TCOS!B149</f>
        <v>A389</v>
      </c>
      <c r="D77" s="15">
        <f>[1]TCOS!E149</f>
        <v>1258230.69</v>
      </c>
      <c r="E77" s="15">
        <f>[1]TCOS!F149</f>
        <v>0</v>
      </c>
      <c r="F77" s="15">
        <f>[1]TCOS!G149</f>
        <v>1258230.69</v>
      </c>
    </row>
    <row r="78" spans="1:6" x14ac:dyDescent="0.25">
      <c r="A78" s="14">
        <f t="shared" si="7"/>
        <v>22</v>
      </c>
      <c r="B78" s="1" t="str">
        <f>[1]TCOS!C150</f>
        <v>Structures and Improvements</v>
      </c>
      <c r="C78" s="1" t="str">
        <f>[1]TCOS!B150</f>
        <v>A390</v>
      </c>
      <c r="D78" s="15">
        <f>[1]TCOS!E150</f>
        <v>116650658.38</v>
      </c>
      <c r="E78" s="15">
        <f>[1]TCOS!F150</f>
        <v>0</v>
      </c>
      <c r="F78" s="15">
        <f>[1]TCOS!G150</f>
        <v>116650658.38</v>
      </c>
    </row>
    <row r="79" spans="1:6" x14ac:dyDescent="0.25">
      <c r="A79" s="14">
        <f t="shared" si="7"/>
        <v>23</v>
      </c>
      <c r="B79" s="1" t="str">
        <f>[1]TCOS!C151</f>
        <v>Office Furniture &amp; Equip.</v>
      </c>
      <c r="C79" s="1" t="str">
        <f>[1]TCOS!B151</f>
        <v>A391</v>
      </c>
      <c r="D79" s="15">
        <f>[1]TCOS!E151</f>
        <v>2035756.58</v>
      </c>
      <c r="E79" s="15">
        <f>[1]TCOS!F151</f>
        <v>0</v>
      </c>
      <c r="F79" s="15">
        <f>[1]TCOS!G151</f>
        <v>2035756.58</v>
      </c>
    </row>
    <row r="80" spans="1:6" x14ac:dyDescent="0.25">
      <c r="A80" s="14">
        <f t="shared" si="7"/>
        <v>24</v>
      </c>
      <c r="B80" s="1" t="str">
        <f>[1]TCOS!C152</f>
        <v>Transportation Equipment</v>
      </c>
      <c r="C80" s="1" t="str">
        <f>[1]TCOS!B152</f>
        <v>A392</v>
      </c>
      <c r="D80" s="15">
        <f>[1]TCOS!E152</f>
        <v>1993.09</v>
      </c>
      <c r="E80" s="15">
        <f>[1]TCOS!F152</f>
        <v>0</v>
      </c>
      <c r="F80" s="15">
        <f>[1]TCOS!G152</f>
        <v>1993.09</v>
      </c>
    </row>
    <row r="81" spans="1:7" x14ac:dyDescent="0.25">
      <c r="A81" s="14">
        <f t="shared" si="7"/>
        <v>25</v>
      </c>
      <c r="B81" s="1" t="str">
        <f>[1]TCOS!C153</f>
        <v xml:space="preserve">Store Equipment </v>
      </c>
      <c r="C81" s="1" t="str">
        <f>[1]TCOS!B153</f>
        <v>A393</v>
      </c>
      <c r="D81" s="15">
        <f>[1]TCOS!E153</f>
        <v>3676.24</v>
      </c>
      <c r="E81" s="15">
        <f>[1]TCOS!F153</f>
        <v>0</v>
      </c>
      <c r="F81" s="15">
        <f>[1]TCOS!G153</f>
        <v>3676.24</v>
      </c>
    </row>
    <row r="82" spans="1:7" x14ac:dyDescent="0.25">
      <c r="A82" s="14">
        <f t="shared" si="7"/>
        <v>26</v>
      </c>
      <c r="B82" s="1" t="str">
        <f>[1]TCOS!C154</f>
        <v>Tools, Shop &amp; Garage Equip.</v>
      </c>
      <c r="C82" s="1" t="str">
        <f>[1]TCOS!B154</f>
        <v>A394</v>
      </c>
      <c r="D82" s="15">
        <f>[1]TCOS!E154</f>
        <v>23106514.590000004</v>
      </c>
      <c r="E82" s="15">
        <f>[1]TCOS!F154</f>
        <v>0</v>
      </c>
      <c r="F82" s="15">
        <f>[1]TCOS!G154</f>
        <v>23106514.590000004</v>
      </c>
    </row>
    <row r="83" spans="1:7" x14ac:dyDescent="0.25">
      <c r="A83" s="14">
        <f t="shared" si="7"/>
        <v>27</v>
      </c>
      <c r="B83" s="1" t="str">
        <f>[1]TCOS!C155</f>
        <v>Laboratory Equipment</v>
      </c>
      <c r="C83" s="1" t="str">
        <f>[1]TCOS!B155</f>
        <v>A395</v>
      </c>
      <c r="D83" s="15">
        <f>[1]TCOS!E155</f>
        <v>75794.62</v>
      </c>
      <c r="E83" s="15">
        <f>[1]TCOS!F155</f>
        <v>0</v>
      </c>
      <c r="F83" s="15">
        <f>[1]TCOS!G155</f>
        <v>75794.62</v>
      </c>
    </row>
    <row r="84" spans="1:7" x14ac:dyDescent="0.25">
      <c r="A84" s="14">
        <f t="shared" si="7"/>
        <v>28</v>
      </c>
      <c r="B84" s="1" t="str">
        <f>[1]TCOS!C156</f>
        <v>Power Operated Equipment</v>
      </c>
      <c r="C84" s="1" t="str">
        <f>[1]TCOS!B156</f>
        <v>A396</v>
      </c>
      <c r="D84" s="17">
        <f>[1]TCOS!E156</f>
        <v>0</v>
      </c>
      <c r="E84" s="17">
        <f>[1]TCOS!F156</f>
        <v>0</v>
      </c>
      <c r="F84" s="17">
        <f>[1]TCOS!G156</f>
        <v>0</v>
      </c>
    </row>
    <row r="85" spans="1:7" x14ac:dyDescent="0.25">
      <c r="A85" s="14">
        <f t="shared" si="7"/>
        <v>29</v>
      </c>
      <c r="B85" s="1" t="str">
        <f>[1]TCOS!C159</f>
        <v>Misc. Equipment</v>
      </c>
      <c r="C85" s="1" t="str">
        <f>[1]TCOS!B159</f>
        <v>A398</v>
      </c>
      <c r="D85" s="15">
        <f>[1]TCOS!E159</f>
        <v>453209.64</v>
      </c>
      <c r="E85" s="15">
        <f>[1]TCOS!F159</f>
        <v>0</v>
      </c>
      <c r="F85" s="15">
        <f>[1]TCOS!G159</f>
        <v>453209.64</v>
      </c>
    </row>
    <row r="86" spans="1:7" x14ac:dyDescent="0.25">
      <c r="A86" s="14">
        <f t="shared" si="7"/>
        <v>30</v>
      </c>
      <c r="B86" s="1" t="str">
        <f>[1]TCOS!C160</f>
        <v>Other Tangible Property</v>
      </c>
      <c r="C86" s="1" t="str">
        <f>[1]TCOS!B160</f>
        <v>A399</v>
      </c>
      <c r="D86" s="17">
        <f>[1]TCOS!E160</f>
        <v>0</v>
      </c>
      <c r="E86" s="17">
        <f>[1]TCOS!F160</f>
        <v>0</v>
      </c>
      <c r="F86" s="17">
        <f>[1]TCOS!G160</f>
        <v>0</v>
      </c>
    </row>
    <row r="87" spans="1:7" x14ac:dyDescent="0.25">
      <c r="A87" s="14">
        <f t="shared" si="7"/>
        <v>31</v>
      </c>
      <c r="B87" s="1" t="str">
        <f>[1]TCOS!C178</f>
        <v>Total Communication Equipment</v>
      </c>
      <c r="C87" s="1" t="str">
        <f>[1]TCOS!B178</f>
        <v>A397</v>
      </c>
      <c r="D87" s="16">
        <f>[1]TCOS!E178</f>
        <v>11247747.979999999</v>
      </c>
      <c r="E87" s="16">
        <f>[1]TCOS!F178</f>
        <v>0</v>
      </c>
      <c r="F87" s="16">
        <f>[1]TCOS!G178</f>
        <v>11247747.979999999</v>
      </c>
    </row>
    <row r="88" spans="1:7" x14ac:dyDescent="0.25">
      <c r="A88" s="14">
        <f t="shared" si="7"/>
        <v>32</v>
      </c>
      <c r="B88" s="1" t="str">
        <f>[1]TCOS!B183</f>
        <v>TOTAL GENERAL PLANT GROSS INCLUDE. COMM. EQUIP.</v>
      </c>
      <c r="C88" s="1"/>
      <c r="D88" s="18">
        <f>[1]TCOS!E183</f>
        <v>154833581.80999997</v>
      </c>
      <c r="E88" s="18">
        <f>[1]TCOS!F183</f>
        <v>0</v>
      </c>
      <c r="F88" s="18">
        <f>[1]TCOS!G183</f>
        <v>154833581.80999997</v>
      </c>
    </row>
    <row r="89" spans="1:7" x14ac:dyDescent="0.25">
      <c r="A89" s="14">
        <f t="shared" si="7"/>
        <v>33</v>
      </c>
      <c r="B89" s="1" t="str">
        <f>[1]TCOS!B185</f>
        <v>TOTAL PLANT IN SERVICE-GROSS (INCL. INTANGIBLES)</v>
      </c>
      <c r="C89" s="1"/>
      <c r="D89" s="18">
        <f>[1]TCOS!E185</f>
        <v>3870492216.8599997</v>
      </c>
      <c r="E89" s="18">
        <f>[1]TCOS!F185</f>
        <v>0</v>
      </c>
      <c r="F89" s="18">
        <f>[1]TCOS!G185</f>
        <v>3870492216.8599997</v>
      </c>
    </row>
    <row r="90" spans="1:7" x14ac:dyDescent="0.25">
      <c r="A90" s="14">
        <f t="shared" si="7"/>
        <v>34</v>
      </c>
      <c r="B90" s="1" t="s">
        <v>30</v>
      </c>
      <c r="C90" s="1"/>
      <c r="D90" s="16">
        <f ca="1">[1]TCOS!E204</f>
        <v>-12219786.883463712</v>
      </c>
      <c r="E90" s="16">
        <f>[1]TCOS!F204</f>
        <v>0</v>
      </c>
      <c r="F90" s="16">
        <f ca="1">[1]TCOS!G204</f>
        <v>-12219786.883463712</v>
      </c>
    </row>
    <row r="91" spans="1:7" x14ac:dyDescent="0.25">
      <c r="A91" s="14">
        <f t="shared" si="7"/>
        <v>35</v>
      </c>
      <c r="B91" s="1" t="s">
        <v>35</v>
      </c>
      <c r="C91" s="1"/>
      <c r="D91" s="18">
        <f ca="1">D89+D90</f>
        <v>3858272429.9765358</v>
      </c>
      <c r="E91" s="18">
        <f>E89+E90</f>
        <v>0</v>
      </c>
      <c r="F91" s="18">
        <f ca="1">F89+F90</f>
        <v>3858272429.9765358</v>
      </c>
      <c r="G91" s="21"/>
    </row>
    <row r="92" spans="1:7" x14ac:dyDescent="0.25">
      <c r="A92" s="1"/>
      <c r="B92" s="1"/>
      <c r="C92" s="1"/>
      <c r="D92" s="1"/>
      <c r="E92" s="1"/>
    </row>
    <row r="93" spans="1:7" x14ac:dyDescent="0.25">
      <c r="A93" s="1" t="str">
        <f>A50</f>
        <v>AEP Texas</v>
      </c>
      <c r="B93" s="1"/>
      <c r="C93" s="1"/>
      <c r="D93" s="1"/>
      <c r="E93" s="1"/>
      <c r="F93" s="2" t="str">
        <f>F50</f>
        <v>Docket No. 49494 Settlement</v>
      </c>
    </row>
    <row r="94" spans="1:7" x14ac:dyDescent="0.25">
      <c r="A94" s="1" t="str">
        <f>A51</f>
        <v>Exhibit F - Baseline Wholesale Transmission Cost of Service</v>
      </c>
      <c r="B94" s="1"/>
      <c r="C94" s="1"/>
      <c r="D94" s="1"/>
      <c r="E94" s="1"/>
      <c r="F94" s="2" t="str">
        <f>F51</f>
        <v>Exhibit F</v>
      </c>
    </row>
    <row r="95" spans="1:7" x14ac:dyDescent="0.25">
      <c r="A95" s="1" t="s">
        <v>36</v>
      </c>
      <c r="B95" s="1"/>
      <c r="C95" s="1"/>
      <c r="D95" s="1"/>
      <c r="E95" s="1"/>
      <c r="F95" s="2" t="s">
        <v>37</v>
      </c>
    </row>
    <row r="96" spans="1:7" x14ac:dyDescent="0.25">
      <c r="A96" s="1"/>
      <c r="B96" s="1"/>
      <c r="C96" s="1"/>
      <c r="D96" s="1"/>
      <c r="E96" s="1"/>
    </row>
    <row r="97" spans="1:6" x14ac:dyDescent="0.25">
      <c r="A97" s="3"/>
      <c r="B97" s="4"/>
      <c r="C97" s="6"/>
      <c r="D97" s="5"/>
      <c r="E97" s="5" t="s">
        <v>6</v>
      </c>
      <c r="F97" s="5" t="s">
        <v>6</v>
      </c>
    </row>
    <row r="98" spans="1:6" x14ac:dyDescent="0.25">
      <c r="A98" s="7" t="s">
        <v>8</v>
      </c>
      <c r="B98" s="7" t="s">
        <v>9</v>
      </c>
      <c r="C98" s="9" t="s">
        <v>34</v>
      </c>
      <c r="D98" s="8" t="s">
        <v>10</v>
      </c>
      <c r="E98" s="8" t="s">
        <v>11</v>
      </c>
      <c r="F98" s="8" t="s">
        <v>10</v>
      </c>
    </row>
    <row r="99" spans="1:6" x14ac:dyDescent="0.25">
      <c r="A99" s="10" t="s">
        <v>13</v>
      </c>
      <c r="B99" s="11"/>
      <c r="C99" s="13" t="s">
        <v>13</v>
      </c>
      <c r="D99" s="12" t="s">
        <v>14</v>
      </c>
      <c r="E99" s="12" t="s">
        <v>15</v>
      </c>
      <c r="F99" s="12" t="s">
        <v>14</v>
      </c>
    </row>
    <row r="100" spans="1:6" x14ac:dyDescent="0.25">
      <c r="A100" s="14">
        <v>1</v>
      </c>
      <c r="B100" s="1" t="str">
        <f>[1]TCOS!B231</f>
        <v>Intangible Plant</v>
      </c>
      <c r="D100" s="15"/>
      <c r="E100" s="15"/>
      <c r="F100" s="15"/>
    </row>
    <row r="101" spans="1:6" x14ac:dyDescent="0.25">
      <c r="A101" s="14">
        <f t="shared" ref="A101:A141" si="8">A100+1</f>
        <v>2</v>
      </c>
      <c r="B101" s="1" t="str">
        <f>[1]TCOS!C233</f>
        <v>Organization</v>
      </c>
      <c r="C101" s="1" t="str">
        <f>[1]TCOS!B233</f>
        <v>A301</v>
      </c>
      <c r="D101" s="15">
        <f>[1]TCOS!E233</f>
        <v>0</v>
      </c>
      <c r="E101" s="15">
        <f>[1]TCOS!F233</f>
        <v>0</v>
      </c>
      <c r="F101" s="15">
        <f>[1]TCOS!G233</f>
        <v>0</v>
      </c>
    </row>
    <row r="102" spans="1:6" x14ac:dyDescent="0.25">
      <c r="A102" s="14">
        <f t="shared" si="8"/>
        <v>3</v>
      </c>
      <c r="B102" s="1" t="str">
        <f>[1]TCOS!C234</f>
        <v>Franchise &amp; Consents-Merger assets-Other</v>
      </c>
      <c r="C102" s="1" t="str">
        <f>[1]TCOS!B234</f>
        <v>A302</v>
      </c>
      <c r="D102" s="15">
        <f>[1]TCOS!E234</f>
        <v>0</v>
      </c>
      <c r="E102" s="15">
        <f>[1]TCOS!F234</f>
        <v>0</v>
      </c>
      <c r="F102" s="15">
        <f>[1]TCOS!G234</f>
        <v>0</v>
      </c>
    </row>
    <row r="103" spans="1:6" x14ac:dyDescent="0.25">
      <c r="A103" s="14">
        <f t="shared" si="8"/>
        <v>4</v>
      </c>
      <c r="B103" s="1" t="str">
        <f>[1]TCOS!C235</f>
        <v>Miscellaneous Intangible Plant</v>
      </c>
      <c r="C103" s="1" t="str">
        <f>[1]TCOS!B235</f>
        <v>A303</v>
      </c>
      <c r="D103" s="16">
        <f>[1]TCOS!E235</f>
        <v>-14369344.58</v>
      </c>
      <c r="E103" s="16">
        <f>[1]TCOS!F235</f>
        <v>0</v>
      </c>
      <c r="F103" s="16">
        <f>[1]TCOS!G235</f>
        <v>-14369344.58</v>
      </c>
    </row>
    <row r="104" spans="1:6" x14ac:dyDescent="0.25">
      <c r="A104" s="14">
        <f t="shared" si="8"/>
        <v>5</v>
      </c>
      <c r="B104" s="1" t="str">
        <f>[1]TCOS!C236</f>
        <v>Subtotal</v>
      </c>
      <c r="C104" s="1">
        <f>[1]TCOS!B236</f>
        <v>0</v>
      </c>
      <c r="D104" s="15">
        <f>[1]TCOS!E236</f>
        <v>-14369344.58</v>
      </c>
      <c r="E104" s="15">
        <f>[1]TCOS!F236</f>
        <v>0</v>
      </c>
      <c r="F104" s="15">
        <f>[1]TCOS!G236</f>
        <v>-14369344.58</v>
      </c>
    </row>
    <row r="105" spans="1:6" x14ac:dyDescent="0.25">
      <c r="A105" s="14">
        <f t="shared" si="8"/>
        <v>6</v>
      </c>
      <c r="B105" s="1"/>
      <c r="C105" s="1"/>
      <c r="D105" s="15"/>
      <c r="E105" s="15"/>
      <c r="F105" s="15"/>
    </row>
    <row r="106" spans="1:6" x14ac:dyDescent="0.25">
      <c r="A106" s="14">
        <f t="shared" si="8"/>
        <v>7</v>
      </c>
      <c r="B106" s="1" t="str">
        <f>[1]TCOS!B238</f>
        <v>Transmission Plant</v>
      </c>
      <c r="D106" s="15"/>
      <c r="E106" s="15"/>
      <c r="F106" s="15"/>
    </row>
    <row r="107" spans="1:6" x14ac:dyDescent="0.25">
      <c r="A107" s="14">
        <f t="shared" si="8"/>
        <v>8</v>
      </c>
      <c r="B107" s="1" t="str">
        <f>[1]TCOS!C240</f>
        <v>Land Owned in Fee</v>
      </c>
      <c r="C107" s="1" t="str">
        <f>[1]TCOS!B240</f>
        <v>A349</v>
      </c>
      <c r="D107" s="15">
        <f>[1]TCOS!E240</f>
        <v>0</v>
      </c>
      <c r="E107" s="15">
        <f>[1]TCOS!F240</f>
        <v>0</v>
      </c>
      <c r="F107" s="15">
        <f>[1]TCOS!G240</f>
        <v>0</v>
      </c>
    </row>
    <row r="108" spans="1:6" x14ac:dyDescent="0.25">
      <c r="A108" s="14">
        <f t="shared" si="8"/>
        <v>9</v>
      </c>
      <c r="B108" s="1" t="str">
        <f>[1]TCOS!C241</f>
        <v>Land and Land Rights</v>
      </c>
      <c r="C108" s="1" t="str">
        <f>[1]TCOS!B241</f>
        <v>A350</v>
      </c>
      <c r="D108" s="15">
        <f>[1]TCOS!E241</f>
        <v>-27969326.75</v>
      </c>
      <c r="E108" s="15">
        <f>[1]TCOS!F241</f>
        <v>0</v>
      </c>
      <c r="F108" s="15">
        <f>[1]TCOS!G241</f>
        <v>-27969326.75</v>
      </c>
    </row>
    <row r="109" spans="1:6" x14ac:dyDescent="0.25">
      <c r="A109" s="14">
        <f t="shared" si="8"/>
        <v>10</v>
      </c>
      <c r="B109" s="1" t="str">
        <f>[1]TCOS!C242</f>
        <v>Structures and Improvements</v>
      </c>
      <c r="C109" s="1" t="str">
        <f>[1]TCOS!B242</f>
        <v>A352</v>
      </c>
      <c r="D109" s="15">
        <f>[1]TCOS!E242</f>
        <v>-4767735.546397958</v>
      </c>
      <c r="E109" s="15">
        <f>[1]TCOS!F242</f>
        <v>0</v>
      </c>
      <c r="F109" s="15">
        <f>[1]TCOS!G242</f>
        <v>-4767735.546397958</v>
      </c>
    </row>
    <row r="110" spans="1:6" x14ac:dyDescent="0.25">
      <c r="A110" s="14">
        <f t="shared" si="8"/>
        <v>11</v>
      </c>
      <c r="B110" s="1" t="str">
        <f>[1]TCOS!C243</f>
        <v>Station Equipment</v>
      </c>
      <c r="C110" s="1" t="str">
        <f>[1]TCOS!B243</f>
        <v>A353.0</v>
      </c>
      <c r="D110" s="15">
        <f>[1]TCOS!E243</f>
        <v>-226624322.88991398</v>
      </c>
      <c r="E110" s="15">
        <f>[1]TCOS!F243</f>
        <v>0</v>
      </c>
      <c r="F110" s="15">
        <f>[1]TCOS!G243</f>
        <v>-226624322.88991398</v>
      </c>
    </row>
    <row r="111" spans="1:6" x14ac:dyDescent="0.25">
      <c r="A111" s="14">
        <f t="shared" si="8"/>
        <v>12</v>
      </c>
      <c r="B111" s="1" t="str">
        <f>[1]TCOS!C244</f>
        <v>Towers and Fixtures</v>
      </c>
      <c r="C111" s="1" t="str">
        <f>[1]TCOS!B244</f>
        <v>A354</v>
      </c>
      <c r="D111" s="15">
        <f>[1]TCOS!E244</f>
        <v>-16934975.89696778</v>
      </c>
      <c r="E111" s="15">
        <f>[1]TCOS!F244</f>
        <v>0</v>
      </c>
      <c r="F111" s="15">
        <f>[1]TCOS!G244</f>
        <v>-16934975.89696778</v>
      </c>
    </row>
    <row r="112" spans="1:6" x14ac:dyDescent="0.25">
      <c r="A112" s="14">
        <f t="shared" si="8"/>
        <v>13</v>
      </c>
      <c r="B112" s="1" t="str">
        <f>[1]TCOS!C245</f>
        <v>Poles and Fixtures</v>
      </c>
      <c r="C112" s="1" t="str">
        <f>[1]TCOS!B245</f>
        <v>A355</v>
      </c>
      <c r="D112" s="15">
        <f>[1]TCOS!E245</f>
        <v>-185531577.1543912</v>
      </c>
      <c r="E112" s="15">
        <f>[1]TCOS!F245</f>
        <v>0</v>
      </c>
      <c r="F112" s="15">
        <f>[1]TCOS!G245</f>
        <v>-185531577.1543912</v>
      </c>
    </row>
    <row r="113" spans="1:6" x14ac:dyDescent="0.25">
      <c r="A113" s="14">
        <f t="shared" si="8"/>
        <v>14</v>
      </c>
      <c r="B113" s="1" t="str">
        <f>[1]TCOS!C246</f>
        <v>O.H. Conductors &amp; Devices</v>
      </c>
      <c r="C113" s="1" t="str">
        <f>[1]TCOS!B246</f>
        <v>A356</v>
      </c>
      <c r="D113" s="15">
        <f>[1]TCOS!E246</f>
        <v>-98793898.290364206</v>
      </c>
      <c r="E113" s="15">
        <f>[1]TCOS!F246</f>
        <v>0</v>
      </c>
      <c r="F113" s="15">
        <f>[1]TCOS!G246</f>
        <v>-98793898.290364206</v>
      </c>
    </row>
    <row r="114" spans="1:6" x14ac:dyDescent="0.25">
      <c r="A114" s="14">
        <f t="shared" si="8"/>
        <v>15</v>
      </c>
      <c r="B114" s="1" t="str">
        <f>[1]TCOS!C247</f>
        <v>Underground Conduit</v>
      </c>
      <c r="C114" s="1" t="str">
        <f>[1]TCOS!B247</f>
        <v>A357</v>
      </c>
      <c r="D114" s="15">
        <f>[1]TCOS!E247</f>
        <v>-17927.295273249179</v>
      </c>
      <c r="E114" s="15">
        <f>[1]TCOS!F247</f>
        <v>0</v>
      </c>
      <c r="F114" s="15">
        <f>[1]TCOS!G247</f>
        <v>-17927.295273249179</v>
      </c>
    </row>
    <row r="115" spans="1:6" x14ac:dyDescent="0.25">
      <c r="A115" s="14">
        <f t="shared" si="8"/>
        <v>16</v>
      </c>
      <c r="B115" s="1" t="str">
        <f>[1]TCOS!C248</f>
        <v>Underground Conductors</v>
      </c>
      <c r="C115" s="1" t="str">
        <f>[1]TCOS!B248</f>
        <v>A358</v>
      </c>
      <c r="D115" s="15">
        <f>[1]TCOS!E248</f>
        <v>-2914606.1303699166</v>
      </c>
      <c r="E115" s="15">
        <f>[1]TCOS!F248</f>
        <v>0</v>
      </c>
      <c r="F115" s="15">
        <f>[1]TCOS!G248</f>
        <v>-2914606.1303699166</v>
      </c>
    </row>
    <row r="116" spans="1:6" x14ac:dyDescent="0.25">
      <c r="A116" s="14">
        <f t="shared" si="8"/>
        <v>17</v>
      </c>
      <c r="B116" s="1" t="str">
        <f>[1]TCOS!C249</f>
        <v>Roads and Trails</v>
      </c>
      <c r="C116" s="1" t="str">
        <f>[1]TCOS!B249</f>
        <v>A359</v>
      </c>
      <c r="D116" s="16">
        <f>[1]TCOS!E249</f>
        <v>-48011.002336995902</v>
      </c>
      <c r="E116" s="16">
        <f>[1]TCOS!F249</f>
        <v>0</v>
      </c>
      <c r="F116" s="16">
        <f>[1]TCOS!G249</f>
        <v>-48011.002336995902</v>
      </c>
    </row>
    <row r="117" spans="1:6" x14ac:dyDescent="0.25">
      <c r="A117" s="14">
        <f t="shared" si="8"/>
        <v>18</v>
      </c>
      <c r="B117" s="1" t="str">
        <f>[1]TCOS!C250</f>
        <v>Subtotal</v>
      </c>
      <c r="C117" s="1"/>
      <c r="D117" s="15">
        <f>[1]TCOS!E250</f>
        <v>-563602380.95601535</v>
      </c>
      <c r="E117" s="15">
        <f>[1]TCOS!F250</f>
        <v>0</v>
      </c>
      <c r="F117" s="15">
        <f>[1]TCOS!G250</f>
        <v>-563602380.95601535</v>
      </c>
    </row>
    <row r="118" spans="1:6" x14ac:dyDescent="0.25">
      <c r="A118" s="14">
        <f t="shared" si="8"/>
        <v>19</v>
      </c>
      <c r="B118" s="1"/>
      <c r="C118" s="1"/>
      <c r="D118" s="16"/>
      <c r="E118" s="16"/>
      <c r="F118" s="16"/>
    </row>
    <row r="119" spans="1:6" x14ac:dyDescent="0.25">
      <c r="A119" s="14">
        <f t="shared" si="8"/>
        <v>20</v>
      </c>
      <c r="B119" s="1" t="str">
        <f>[1]TCOS!B271</f>
        <v>TOTAL INT, TRAN, DIST PLANT-ACCUM DEP.</v>
      </c>
      <c r="D119" s="15">
        <f>[1]TCOS!E271</f>
        <v>-577971725.53601539</v>
      </c>
      <c r="E119" s="15">
        <f>[1]TCOS!F271</f>
        <v>0</v>
      </c>
      <c r="F119" s="15">
        <f>[1]TCOS!G271</f>
        <v>-577971725.53601539</v>
      </c>
    </row>
    <row r="120" spans="1:6" x14ac:dyDescent="0.25">
      <c r="A120" s="14">
        <f t="shared" si="8"/>
        <v>21</v>
      </c>
      <c r="B120" s="1"/>
      <c r="D120" s="15"/>
      <c r="E120" s="15"/>
      <c r="F120" s="15"/>
    </row>
    <row r="121" spans="1:6" x14ac:dyDescent="0.25">
      <c r="A121" s="14">
        <f t="shared" si="8"/>
        <v>22</v>
      </c>
      <c r="B121" s="1" t="str">
        <f>[1]TCOS!B277</f>
        <v>General Plant</v>
      </c>
      <c r="D121" s="15"/>
      <c r="E121" s="15"/>
      <c r="F121" s="15"/>
    </row>
    <row r="122" spans="1:6" x14ac:dyDescent="0.25">
      <c r="A122" s="14">
        <f t="shared" si="8"/>
        <v>23</v>
      </c>
      <c r="B122" s="1" t="str">
        <f>[1]TCOS!C279</f>
        <v>Land Owned in Fee</v>
      </c>
      <c r="C122" s="1" t="str">
        <f>[1]TCOS!B279</f>
        <v>A388</v>
      </c>
      <c r="D122" s="15">
        <f>[1]TCOS!E279</f>
        <v>0</v>
      </c>
      <c r="E122" s="15">
        <f>[1]TCOS!F279</f>
        <v>0</v>
      </c>
      <c r="F122" s="15">
        <f>[1]TCOS!G279</f>
        <v>0</v>
      </c>
    </row>
    <row r="123" spans="1:6" x14ac:dyDescent="0.25">
      <c r="A123" s="14">
        <f t="shared" si="8"/>
        <v>24</v>
      </c>
      <c r="B123" s="1" t="str">
        <f>[1]TCOS!C280</f>
        <v>Land and Land Rights</v>
      </c>
      <c r="C123" s="1" t="str">
        <f>[1]TCOS!B280</f>
        <v>A389</v>
      </c>
      <c r="D123" s="15">
        <f>[1]TCOS!E280</f>
        <v>0</v>
      </c>
      <c r="E123" s="15">
        <f>[1]TCOS!F280</f>
        <v>0</v>
      </c>
      <c r="F123" s="15">
        <f>[1]TCOS!G280</f>
        <v>0</v>
      </c>
    </row>
    <row r="124" spans="1:6" x14ac:dyDescent="0.25">
      <c r="A124" s="14">
        <f t="shared" si="8"/>
        <v>25</v>
      </c>
      <c r="B124" s="1" t="str">
        <f>[1]TCOS!C281</f>
        <v>Structures and Improvements</v>
      </c>
      <c r="C124" s="1" t="str">
        <f>[1]TCOS!B281</f>
        <v>A390</v>
      </c>
      <c r="D124" s="15">
        <f>[1]TCOS!E281</f>
        <v>-673296.33314422797</v>
      </c>
      <c r="E124" s="15">
        <f>[1]TCOS!F281</f>
        <v>0</v>
      </c>
      <c r="F124" s="15">
        <f>[1]TCOS!G281</f>
        <v>-673296.33314422797</v>
      </c>
    </row>
    <row r="125" spans="1:6" x14ac:dyDescent="0.25">
      <c r="A125" s="14">
        <f t="shared" si="8"/>
        <v>26</v>
      </c>
      <c r="B125" s="1" t="str">
        <f>[1]TCOS!C282</f>
        <v>Office Furniture &amp; Equip.</v>
      </c>
      <c r="C125" s="1" t="str">
        <f>[1]TCOS!B282</f>
        <v>A391</v>
      </c>
      <c r="D125" s="15">
        <f>[1]TCOS!E282</f>
        <v>-96313.724363973131</v>
      </c>
      <c r="E125" s="15">
        <f>[1]TCOS!F282</f>
        <v>0</v>
      </c>
      <c r="F125" s="15">
        <f>[1]TCOS!G282</f>
        <v>-96313.724363973131</v>
      </c>
    </row>
    <row r="126" spans="1:6" x14ac:dyDescent="0.25">
      <c r="A126" s="14">
        <f t="shared" si="8"/>
        <v>27</v>
      </c>
      <c r="B126" s="1" t="str">
        <f>[1]TCOS!C283</f>
        <v>Transportation Equipment</v>
      </c>
      <c r="C126" s="1" t="str">
        <f>[1]TCOS!B283</f>
        <v>A392</v>
      </c>
      <c r="D126" s="15">
        <f>[1]TCOS!E283</f>
        <v>-1215.69</v>
      </c>
      <c r="E126" s="15">
        <f>[1]TCOS!F283</f>
        <v>0</v>
      </c>
      <c r="F126" s="15">
        <f>[1]TCOS!G283</f>
        <v>-1215.69</v>
      </c>
    </row>
    <row r="127" spans="1:6" x14ac:dyDescent="0.25">
      <c r="A127" s="14">
        <f t="shared" si="8"/>
        <v>28</v>
      </c>
      <c r="B127" s="1" t="str">
        <f>[1]TCOS!C284</f>
        <v xml:space="preserve">Store Equipment </v>
      </c>
      <c r="C127" s="1" t="str">
        <f>[1]TCOS!B284</f>
        <v>A393</v>
      </c>
      <c r="D127" s="15">
        <f>[1]TCOS!E284</f>
        <v>-430.02690701325298</v>
      </c>
      <c r="E127" s="15">
        <f>[1]TCOS!F284</f>
        <v>0</v>
      </c>
      <c r="F127" s="15">
        <f>[1]TCOS!G284</f>
        <v>-430.02690701325298</v>
      </c>
    </row>
    <row r="128" spans="1:6" x14ac:dyDescent="0.25">
      <c r="A128" s="14">
        <f t="shared" si="8"/>
        <v>29</v>
      </c>
      <c r="B128" s="1" t="str">
        <f>[1]TCOS!C285</f>
        <v>Tools, Shop &amp; Garage Equip.</v>
      </c>
      <c r="C128" s="1" t="str">
        <f>[1]TCOS!B285</f>
        <v>A394</v>
      </c>
      <c r="D128" s="15">
        <f>[1]TCOS!E285</f>
        <v>-4788282.3506505396</v>
      </c>
      <c r="E128" s="15">
        <f>[1]TCOS!F285</f>
        <v>0</v>
      </c>
      <c r="F128" s="15">
        <f>[1]TCOS!G285</f>
        <v>-4788282.3506505396</v>
      </c>
    </row>
    <row r="129" spans="1:7" x14ac:dyDescent="0.25">
      <c r="A129" s="14">
        <f t="shared" si="8"/>
        <v>30</v>
      </c>
      <c r="B129" s="1" t="str">
        <f>[1]TCOS!C286</f>
        <v>Laboratory Equipment</v>
      </c>
      <c r="C129" s="1" t="str">
        <f>[1]TCOS!B286</f>
        <v>A395</v>
      </c>
      <c r="D129" s="15">
        <f>[1]TCOS!E286</f>
        <v>-1440.1065646274899</v>
      </c>
      <c r="E129" s="15">
        <f>[1]TCOS!F286</f>
        <v>0</v>
      </c>
      <c r="F129" s="15">
        <f>[1]TCOS!G286</f>
        <v>-1440.1065646274899</v>
      </c>
    </row>
    <row r="130" spans="1:7" x14ac:dyDescent="0.25">
      <c r="A130" s="14">
        <f t="shared" si="8"/>
        <v>31</v>
      </c>
      <c r="B130" s="1" t="str">
        <f>[1]TCOS!C287</f>
        <v>Power Operated Equipment</v>
      </c>
      <c r="C130" s="1" t="str">
        <f>[1]TCOS!B287</f>
        <v>A396</v>
      </c>
      <c r="D130" s="16">
        <f>[1]TCOS!E287</f>
        <v>0</v>
      </c>
      <c r="E130" s="16">
        <f>[1]TCOS!F287</f>
        <v>0</v>
      </c>
      <c r="F130" s="16">
        <f>[1]TCOS!G287</f>
        <v>0</v>
      </c>
    </row>
    <row r="131" spans="1:7" x14ac:dyDescent="0.25">
      <c r="A131" s="14">
        <f t="shared" si="8"/>
        <v>32</v>
      </c>
      <c r="B131" s="1" t="str">
        <f>[1]TCOS!C288</f>
        <v>Subtotal</v>
      </c>
      <c r="C131" s="1"/>
      <c r="D131" s="15">
        <f>[1]TCOS!E288</f>
        <v>-5560978.2316303812</v>
      </c>
      <c r="E131" s="15">
        <f>[1]TCOS!F288</f>
        <v>0</v>
      </c>
      <c r="F131" s="15">
        <f>[1]TCOS!G288</f>
        <v>-5560978.2316303812</v>
      </c>
    </row>
    <row r="132" spans="1:7" x14ac:dyDescent="0.25">
      <c r="A132" s="14">
        <f t="shared" si="8"/>
        <v>33</v>
      </c>
      <c r="B132" s="1"/>
      <c r="C132" s="1"/>
      <c r="D132" s="15"/>
      <c r="E132" s="15"/>
      <c r="F132" s="15"/>
    </row>
    <row r="133" spans="1:7" x14ac:dyDescent="0.25">
      <c r="A133" s="14">
        <f t="shared" si="8"/>
        <v>34</v>
      </c>
      <c r="B133" s="1" t="str">
        <f>[1]TCOS!C290</f>
        <v>Communication Equipment</v>
      </c>
      <c r="C133" s="1" t="str">
        <f>[1]TCOS!B290</f>
        <v>A397</v>
      </c>
      <c r="D133" s="15">
        <f>[1]TCOS!E290</f>
        <v>-8883451.2149724402</v>
      </c>
      <c r="E133" s="15">
        <f>[1]TCOS!F290</f>
        <v>0</v>
      </c>
      <c r="F133" s="15">
        <f>[1]TCOS!G290</f>
        <v>-8883451.2149724402</v>
      </c>
    </row>
    <row r="134" spans="1:7" x14ac:dyDescent="0.25">
      <c r="A134" s="14">
        <f t="shared" si="8"/>
        <v>35</v>
      </c>
      <c r="B134" s="1" t="str">
        <f>[1]TCOS!C291</f>
        <v>Misc. Equipment</v>
      </c>
      <c r="C134" s="1" t="str">
        <f>[1]TCOS!B291</f>
        <v>A398</v>
      </c>
      <c r="D134" s="15">
        <f>[1]TCOS!E291</f>
        <v>-344411.22534620599</v>
      </c>
      <c r="E134" s="15">
        <f>[1]TCOS!F291</f>
        <v>0</v>
      </c>
      <c r="F134" s="15">
        <f>[1]TCOS!G291</f>
        <v>-344411.22534620599</v>
      </c>
    </row>
    <row r="135" spans="1:7" x14ac:dyDescent="0.25">
      <c r="A135" s="14">
        <f t="shared" si="8"/>
        <v>36</v>
      </c>
      <c r="B135" s="1" t="str">
        <f>[1]TCOS!C292</f>
        <v>Lignite Reserve Depletable</v>
      </c>
      <c r="C135" s="1" t="str">
        <f>[1]TCOS!B292</f>
        <v>A399</v>
      </c>
      <c r="D135" s="15">
        <f>[1]TCOS!E292</f>
        <v>0</v>
      </c>
      <c r="E135" s="15">
        <f>[1]TCOS!F292</f>
        <v>0</v>
      </c>
      <c r="F135" s="15">
        <f>[1]TCOS!G292</f>
        <v>0</v>
      </c>
    </row>
    <row r="136" spans="1:7" x14ac:dyDescent="0.25">
      <c r="A136" s="14">
        <f t="shared" si="8"/>
        <v>37</v>
      </c>
      <c r="B136" s="1" t="str">
        <f>[1]TCOS!C293</f>
        <v>Other Tangible-Deprc.</v>
      </c>
      <c r="C136" s="1" t="str">
        <f>[1]TCOS!B293</f>
        <v>A399</v>
      </c>
      <c r="D136" s="16">
        <f>[1]TCOS!E293</f>
        <v>0</v>
      </c>
      <c r="E136" s="16">
        <f>[1]TCOS!F293</f>
        <v>0</v>
      </c>
      <c r="F136" s="16">
        <f>[1]TCOS!G293</f>
        <v>0</v>
      </c>
    </row>
    <row r="137" spans="1:7" x14ac:dyDescent="0.25">
      <c r="A137" s="14">
        <f t="shared" si="8"/>
        <v>38</v>
      </c>
      <c r="B137" s="1" t="str">
        <f>[1]TCOS!C294</f>
        <v>Subtotal</v>
      </c>
      <c r="C137" s="1"/>
      <c r="D137" s="15">
        <f>[1]TCOS!E294</f>
        <v>-9227862.4403186459</v>
      </c>
      <c r="E137" s="15">
        <f>[1]TCOS!F294</f>
        <v>0</v>
      </c>
      <c r="F137" s="15">
        <f>[1]TCOS!G294</f>
        <v>-9227862.4403186459</v>
      </c>
    </row>
    <row r="138" spans="1:7" x14ac:dyDescent="0.25">
      <c r="A138" s="14">
        <f t="shared" si="8"/>
        <v>39</v>
      </c>
      <c r="B138" s="1"/>
      <c r="C138" s="1"/>
      <c r="D138" s="16"/>
      <c r="E138" s="16"/>
      <c r="F138" s="16"/>
    </row>
    <row r="139" spans="1:7" x14ac:dyDescent="0.25">
      <c r="A139" s="14">
        <f t="shared" si="8"/>
        <v>40</v>
      </c>
      <c r="B139" s="1" t="str">
        <f>[1]TCOS!B296</f>
        <v>TOTAL ACCUM. DEP. FOR GENERAL PLANT</v>
      </c>
      <c r="D139" s="15">
        <f>[1]TCOS!E296</f>
        <v>-14788840.671949027</v>
      </c>
      <c r="E139" s="15">
        <f>[1]TCOS!F296</f>
        <v>0</v>
      </c>
      <c r="F139" s="15">
        <f>[1]TCOS!G296</f>
        <v>-14788840.671949027</v>
      </c>
    </row>
    <row r="140" spans="1:7" x14ac:dyDescent="0.25">
      <c r="A140" s="14">
        <f t="shared" si="8"/>
        <v>41</v>
      </c>
      <c r="B140" s="1"/>
      <c r="D140" s="16"/>
      <c r="E140" s="16"/>
      <c r="F140" s="16"/>
    </row>
    <row r="141" spans="1:7" x14ac:dyDescent="0.25">
      <c r="A141" s="14">
        <f t="shared" si="8"/>
        <v>42</v>
      </c>
      <c r="B141" s="1" t="str">
        <f>[1]TCOS!B299</f>
        <v>TOTAL ACCUMULATED DEPRECIATION</v>
      </c>
      <c r="D141" s="18">
        <f>[1]TCOS!E299</f>
        <v>-592760566.20796442</v>
      </c>
      <c r="E141" s="18">
        <f>[1]TCOS!F299</f>
        <v>0</v>
      </c>
      <c r="F141" s="18">
        <f>[1]TCOS!G299</f>
        <v>-592760566.20796442</v>
      </c>
      <c r="G141" s="21"/>
    </row>
    <row r="142" spans="1:7" x14ac:dyDescent="0.25">
      <c r="A142" s="1"/>
      <c r="B142" s="1"/>
      <c r="C142" s="1"/>
      <c r="D142" s="1"/>
      <c r="E142" s="1"/>
    </row>
    <row r="143" spans="1:7" x14ac:dyDescent="0.25">
      <c r="A143" s="1" t="str">
        <f>A93</f>
        <v>AEP Texas</v>
      </c>
      <c r="B143" s="1"/>
      <c r="C143" s="1"/>
      <c r="D143" s="1"/>
      <c r="E143" s="1"/>
      <c r="F143" s="2" t="str">
        <f>F93</f>
        <v>Docket No. 49494 Settlement</v>
      </c>
    </row>
    <row r="144" spans="1:7" x14ac:dyDescent="0.25">
      <c r="A144" s="1" t="str">
        <f>A94</f>
        <v>Exhibit F - Baseline Wholesale Transmission Cost of Service</v>
      </c>
      <c r="B144" s="1"/>
      <c r="C144" s="1"/>
      <c r="D144" s="1"/>
      <c r="E144" s="1"/>
      <c r="F144" s="2" t="str">
        <f>F94</f>
        <v>Exhibit F</v>
      </c>
    </row>
    <row r="145" spans="1:6" x14ac:dyDescent="0.25">
      <c r="A145" s="1" t="s">
        <v>38</v>
      </c>
      <c r="B145" s="1"/>
      <c r="C145" s="1"/>
      <c r="D145" s="1"/>
      <c r="E145" s="1"/>
      <c r="F145" s="2" t="s">
        <v>39</v>
      </c>
    </row>
    <row r="146" spans="1:6" x14ac:dyDescent="0.25">
      <c r="A146" s="1"/>
      <c r="B146" s="1"/>
      <c r="C146" s="1"/>
      <c r="D146" s="1"/>
      <c r="E146" s="1"/>
    </row>
    <row r="147" spans="1:6" x14ac:dyDescent="0.25">
      <c r="A147" s="3"/>
      <c r="B147" s="4"/>
      <c r="C147" s="6"/>
      <c r="D147" s="5"/>
      <c r="E147" s="5" t="s">
        <v>6</v>
      </c>
      <c r="F147" s="5" t="s">
        <v>6</v>
      </c>
    </row>
    <row r="148" spans="1:6" x14ac:dyDescent="0.25">
      <c r="A148" s="7" t="s">
        <v>8</v>
      </c>
      <c r="B148" s="7" t="s">
        <v>9</v>
      </c>
      <c r="C148" s="9" t="s">
        <v>34</v>
      </c>
      <c r="D148" s="8" t="s">
        <v>10</v>
      </c>
      <c r="E148" s="8" t="s">
        <v>11</v>
      </c>
      <c r="F148" s="8" t="s">
        <v>10</v>
      </c>
    </row>
    <row r="149" spans="1:6" x14ac:dyDescent="0.25">
      <c r="A149" s="10" t="s">
        <v>13</v>
      </c>
      <c r="B149" s="11"/>
      <c r="C149" s="13" t="s">
        <v>13</v>
      </c>
      <c r="D149" s="12" t="s">
        <v>14</v>
      </c>
      <c r="E149" s="12" t="s">
        <v>15</v>
      </c>
      <c r="F149" s="12" t="s">
        <v>14</v>
      </c>
    </row>
    <row r="150" spans="1:6" x14ac:dyDescent="0.25">
      <c r="A150" s="14">
        <v>1</v>
      </c>
      <c r="B150" s="1" t="str">
        <f>[1]TCOS!B794</f>
        <v>Intangible Plant</v>
      </c>
      <c r="D150" s="15"/>
      <c r="E150" s="15"/>
      <c r="F150" s="15"/>
    </row>
    <row r="151" spans="1:6" x14ac:dyDescent="0.25">
      <c r="A151" s="14">
        <f>A150+1</f>
        <v>2</v>
      </c>
      <c r="B151" s="1" t="str">
        <f>[1]TCOS!C795</f>
        <v>Organization</v>
      </c>
      <c r="C151" s="1" t="str">
        <f>[1]TCOS!B795</f>
        <v>A301</v>
      </c>
      <c r="D151" s="15">
        <f>[1]TCOS!E795</f>
        <v>0</v>
      </c>
      <c r="E151" s="15">
        <f>[1]TCOS!F795</f>
        <v>0</v>
      </c>
      <c r="F151" s="15">
        <f>[1]TCOS!G795</f>
        <v>0</v>
      </c>
    </row>
    <row r="152" spans="1:6" x14ac:dyDescent="0.25">
      <c r="A152" s="14">
        <f t="shared" ref="A152:A185" si="9">A151+1</f>
        <v>3</v>
      </c>
      <c r="B152" s="1" t="str">
        <f>[1]TCOS!C796</f>
        <v>Franchise and Consents/Reg. Assets/Liabilities</v>
      </c>
      <c r="C152" s="1" t="str">
        <f>[1]TCOS!B796</f>
        <v>A302</v>
      </c>
      <c r="D152" s="15">
        <f>[1]TCOS!E796</f>
        <v>0</v>
      </c>
      <c r="E152" s="15">
        <f>[1]TCOS!F796</f>
        <v>0</v>
      </c>
      <c r="F152" s="15">
        <f>[1]TCOS!G796</f>
        <v>0</v>
      </c>
    </row>
    <row r="153" spans="1:6" x14ac:dyDescent="0.25">
      <c r="A153" s="14">
        <f t="shared" si="9"/>
        <v>4</v>
      </c>
      <c r="B153" s="1" t="str">
        <f>[1]TCOS!C797</f>
        <v>Miscellaneous Intangible Plant</v>
      </c>
      <c r="C153" s="1" t="str">
        <f>[1]TCOS!B797</f>
        <v>A303</v>
      </c>
      <c r="D153" s="16">
        <f>[1]TCOS!E797</f>
        <v>6846892.3200000003</v>
      </c>
      <c r="E153" s="16">
        <f>[1]TCOS!F797</f>
        <v>0</v>
      </c>
      <c r="F153" s="16">
        <f>[1]TCOS!G797</f>
        <v>6846892.3200000003</v>
      </c>
    </row>
    <row r="154" spans="1:6" x14ac:dyDescent="0.25">
      <c r="A154" s="14">
        <f t="shared" si="9"/>
        <v>5</v>
      </c>
      <c r="B154" s="1" t="str">
        <f>[1]TCOS!C798</f>
        <v>Subtotal</v>
      </c>
      <c r="C154" s="1"/>
      <c r="D154" s="15">
        <f>[1]TCOS!E798</f>
        <v>6846892.3200000003</v>
      </c>
      <c r="E154" s="15">
        <f>[1]TCOS!F798</f>
        <v>0</v>
      </c>
      <c r="F154" s="15">
        <f>[1]TCOS!G798</f>
        <v>6846892.3200000003</v>
      </c>
    </row>
    <row r="155" spans="1:6" x14ac:dyDescent="0.25">
      <c r="A155" s="14">
        <f t="shared" si="9"/>
        <v>6</v>
      </c>
      <c r="B155" s="1"/>
      <c r="C155" s="1"/>
      <c r="D155" s="15"/>
      <c r="E155" s="15"/>
      <c r="F155" s="15"/>
    </row>
    <row r="156" spans="1:6" x14ac:dyDescent="0.25">
      <c r="A156" s="14">
        <f t="shared" si="9"/>
        <v>7</v>
      </c>
      <c r="B156" s="1" t="str">
        <f>[1]TCOS!B800</f>
        <v>Transmission Plant</v>
      </c>
      <c r="D156" s="15"/>
      <c r="E156" s="15"/>
      <c r="F156" s="15"/>
    </row>
    <row r="157" spans="1:6" x14ac:dyDescent="0.25">
      <c r="A157" s="14">
        <f t="shared" si="9"/>
        <v>8</v>
      </c>
      <c r="B157" s="1" t="str">
        <f>[1]TCOS!C801</f>
        <v>Land and Land Rights</v>
      </c>
      <c r="C157" s="1" t="str">
        <f>[1]TCOS!B801</f>
        <v>A350</v>
      </c>
      <c r="D157" s="15">
        <f>[1]TCOS!E801</f>
        <v>1071037.0767209029</v>
      </c>
      <c r="E157" s="15">
        <f>[1]TCOS!F801</f>
        <v>0</v>
      </c>
      <c r="F157" s="15">
        <f>[1]TCOS!G801</f>
        <v>1071037.0767209029</v>
      </c>
    </row>
    <row r="158" spans="1:6" x14ac:dyDescent="0.25">
      <c r="A158" s="14">
        <f t="shared" si="9"/>
        <v>9</v>
      </c>
      <c r="B158" s="1" t="str">
        <f>[1]TCOS!C802</f>
        <v>Structures and Improvements</v>
      </c>
      <c r="C158" s="1" t="str">
        <f>[1]TCOS!B802</f>
        <v>A352</v>
      </c>
      <c r="D158" s="15">
        <f>[1]TCOS!E802</f>
        <v>959949.03709089919</v>
      </c>
      <c r="E158" s="15">
        <f>[1]TCOS!F802</f>
        <v>0</v>
      </c>
      <c r="F158" s="15">
        <f>[1]TCOS!G802</f>
        <v>959949.03709089919</v>
      </c>
    </row>
    <row r="159" spans="1:6" x14ac:dyDescent="0.25">
      <c r="A159" s="14">
        <f t="shared" si="9"/>
        <v>10</v>
      </c>
      <c r="B159" s="1" t="str">
        <f>[1]TCOS!C803</f>
        <v>Station Equipment</v>
      </c>
      <c r="C159" s="1" t="str">
        <f>[1]TCOS!B803</f>
        <v>A353</v>
      </c>
      <c r="D159" s="15">
        <f>[1]TCOS!E803</f>
        <v>36507468.771207705</v>
      </c>
      <c r="E159" s="15">
        <f>[1]TCOS!F803</f>
        <v>0</v>
      </c>
      <c r="F159" s="15">
        <f>[1]TCOS!G803</f>
        <v>36507468.771207705</v>
      </c>
    </row>
    <row r="160" spans="1:6" x14ac:dyDescent="0.25">
      <c r="A160" s="14">
        <f t="shared" si="9"/>
        <v>11</v>
      </c>
      <c r="B160" s="1" t="str">
        <f>[1]TCOS!C804</f>
        <v>Towers and Fixtures</v>
      </c>
      <c r="C160" s="1" t="str">
        <f>[1]TCOS!B804</f>
        <v>A354</v>
      </c>
      <c r="D160" s="15">
        <f>[1]TCOS!E804</f>
        <v>806254.52331106365</v>
      </c>
      <c r="E160" s="15">
        <f>[1]TCOS!F804</f>
        <v>0</v>
      </c>
      <c r="F160" s="15">
        <f>[1]TCOS!G804</f>
        <v>806254.52331106365</v>
      </c>
    </row>
    <row r="161" spans="1:6" x14ac:dyDescent="0.25">
      <c r="A161" s="14">
        <f t="shared" si="9"/>
        <v>12</v>
      </c>
      <c r="B161" s="1" t="str">
        <f>[1]TCOS!C805</f>
        <v>Poles and Fixtures</v>
      </c>
      <c r="C161" s="1" t="str">
        <f>[1]TCOS!B805</f>
        <v>A355</v>
      </c>
      <c r="D161" s="15">
        <f>[1]TCOS!E805</f>
        <v>28099092.668706067</v>
      </c>
      <c r="E161" s="15">
        <f>[1]TCOS!F805</f>
        <v>0</v>
      </c>
      <c r="F161" s="15">
        <f>[1]TCOS!G805</f>
        <v>28099092.668706067</v>
      </c>
    </row>
    <row r="162" spans="1:6" x14ac:dyDescent="0.25">
      <c r="A162" s="14">
        <f t="shared" si="9"/>
        <v>13</v>
      </c>
      <c r="B162" s="1" t="str">
        <f>[1]TCOS!C806</f>
        <v>O.H. Conductors &amp; Devices</v>
      </c>
      <c r="C162" s="1" t="str">
        <f>[1]TCOS!B806</f>
        <v>A356</v>
      </c>
      <c r="D162" s="15">
        <f>[1]TCOS!E806</f>
        <v>15205872.64709313</v>
      </c>
      <c r="E162" s="15">
        <f>[1]TCOS!F806</f>
        <v>0</v>
      </c>
      <c r="F162" s="15">
        <f>[1]TCOS!G806</f>
        <v>15205872.64709313</v>
      </c>
    </row>
    <row r="163" spans="1:6" x14ac:dyDescent="0.25">
      <c r="A163" s="14">
        <f t="shared" si="9"/>
        <v>14</v>
      </c>
      <c r="B163" s="1" t="str">
        <f>[1]TCOS!C807</f>
        <v>Undergound Conduit</v>
      </c>
      <c r="C163" s="1" t="str">
        <f>[1]TCOS!B807</f>
        <v>A357</v>
      </c>
      <c r="D163" s="15">
        <f>[1]TCOS!E807</f>
        <v>76627.999857106552</v>
      </c>
      <c r="E163" s="15">
        <f>[1]TCOS!F807</f>
        <v>0</v>
      </c>
      <c r="F163" s="15">
        <f>[1]TCOS!G807</f>
        <v>76627.999857106552</v>
      </c>
    </row>
    <row r="164" spans="1:6" x14ac:dyDescent="0.25">
      <c r="A164" s="14">
        <f t="shared" si="9"/>
        <v>15</v>
      </c>
      <c r="B164" s="1" t="str">
        <f>[1]TCOS!C808</f>
        <v>Underground Conductors</v>
      </c>
      <c r="C164" s="1" t="str">
        <f>[1]TCOS!B808</f>
        <v>A358</v>
      </c>
      <c r="D164" s="15">
        <f>[1]TCOS!E808</f>
        <v>618902.99231211166</v>
      </c>
      <c r="E164" s="15">
        <f>[1]TCOS!F808</f>
        <v>0</v>
      </c>
      <c r="F164" s="15">
        <f>[1]TCOS!G808</f>
        <v>618902.99231211166</v>
      </c>
    </row>
    <row r="165" spans="1:6" x14ac:dyDescent="0.25">
      <c r="A165" s="14">
        <f t="shared" si="9"/>
        <v>16</v>
      </c>
      <c r="B165" s="1" t="str">
        <f>[1]TCOS!C809</f>
        <v>Roads and Trails</v>
      </c>
      <c r="C165" s="1" t="str">
        <f>[1]TCOS!B809</f>
        <v>A359</v>
      </c>
      <c r="D165" s="16">
        <f>[1]TCOS!E809</f>
        <v>298.00131528615566</v>
      </c>
      <c r="E165" s="16">
        <f>[1]TCOS!F809</f>
        <v>0</v>
      </c>
      <c r="F165" s="16">
        <f>[1]TCOS!G809</f>
        <v>298.00131528615566</v>
      </c>
    </row>
    <row r="166" spans="1:6" x14ac:dyDescent="0.25">
      <c r="A166" s="14">
        <f t="shared" si="9"/>
        <v>17</v>
      </c>
      <c r="B166" s="1" t="str">
        <f>[1]TCOS!C810</f>
        <v>Subtotal</v>
      </c>
      <c r="C166" s="1"/>
      <c r="D166" s="15">
        <f>[1]TCOS!E810</f>
        <v>83345503.717614293</v>
      </c>
      <c r="E166" s="15">
        <f>[1]TCOS!F810</f>
        <v>0</v>
      </c>
      <c r="F166" s="15">
        <f>[1]TCOS!G810</f>
        <v>83345503.717614293</v>
      </c>
    </row>
    <row r="167" spans="1:6" x14ac:dyDescent="0.25">
      <c r="A167" s="14">
        <f t="shared" si="9"/>
        <v>18</v>
      </c>
      <c r="B167" s="1"/>
      <c r="C167" s="1"/>
      <c r="D167" s="15"/>
      <c r="E167" s="15"/>
      <c r="F167" s="15"/>
    </row>
    <row r="168" spans="1:6" x14ac:dyDescent="0.25">
      <c r="A168" s="14">
        <f t="shared" si="9"/>
        <v>19</v>
      </c>
      <c r="B168" s="1" t="str">
        <f>[1]TCOS!B831</f>
        <v>General Plant</v>
      </c>
      <c r="D168" s="15"/>
      <c r="E168" s="15"/>
      <c r="F168" s="15"/>
    </row>
    <row r="169" spans="1:6" x14ac:dyDescent="0.25">
      <c r="A169" s="14">
        <f t="shared" si="9"/>
        <v>20</v>
      </c>
      <c r="B169" s="1" t="str">
        <f>[1]TCOS!C832</f>
        <v>Land and Land Rights</v>
      </c>
      <c r="C169" s="1" t="str">
        <f>[1]TCOS!B832</f>
        <v>A389.1</v>
      </c>
      <c r="D169" s="15">
        <f>[1]TCOS!E832</f>
        <v>0</v>
      </c>
      <c r="E169" s="15">
        <f>[1]TCOS!F832</f>
        <v>0</v>
      </c>
      <c r="F169" s="15">
        <f>[1]TCOS!G832</f>
        <v>0</v>
      </c>
    </row>
    <row r="170" spans="1:6" x14ac:dyDescent="0.25">
      <c r="A170" s="14">
        <f t="shared" si="9"/>
        <v>21</v>
      </c>
      <c r="B170" s="1" t="str">
        <f>[1]TCOS!C833</f>
        <v>Structures and Improvements</v>
      </c>
      <c r="C170" s="1" t="str">
        <f>[1]TCOS!B833</f>
        <v>A390</v>
      </c>
      <c r="D170" s="15">
        <f>[1]TCOS!E833</f>
        <v>1749222.9857745368</v>
      </c>
      <c r="E170" s="15">
        <f>[1]TCOS!F833</f>
        <v>0</v>
      </c>
      <c r="F170" s="15">
        <f>[1]TCOS!G833</f>
        <v>1749222.9857745368</v>
      </c>
    </row>
    <row r="171" spans="1:6" x14ac:dyDescent="0.25">
      <c r="A171" s="14">
        <f t="shared" si="9"/>
        <v>22</v>
      </c>
      <c r="B171" s="1" t="str">
        <f>[1]TCOS!C834</f>
        <v>A391 Office Furniture</v>
      </c>
      <c r="C171" s="1" t="str">
        <f>[1]TCOS!B834</f>
        <v>A391</v>
      </c>
      <c r="D171" s="15">
        <f>[1]TCOS!E834</f>
        <v>158787.1881951181</v>
      </c>
      <c r="E171" s="15">
        <f>[1]TCOS!F834</f>
        <v>0</v>
      </c>
      <c r="F171" s="15">
        <f>[1]TCOS!G834</f>
        <v>158787.1881951181</v>
      </c>
    </row>
    <row r="172" spans="1:6" x14ac:dyDescent="0.25">
      <c r="A172" s="14">
        <f t="shared" si="9"/>
        <v>23</v>
      </c>
      <c r="B172" s="1" t="str">
        <f>[1]TCOS!C835</f>
        <v>Transportation equipment</v>
      </c>
      <c r="C172" s="1" t="str">
        <f>[1]TCOS!B835</f>
        <v>A392</v>
      </c>
      <c r="D172" s="15">
        <f>[1]TCOS!E835</f>
        <v>127.358451</v>
      </c>
      <c r="E172" s="15">
        <f>[1]TCOS!F835</f>
        <v>0</v>
      </c>
      <c r="F172" s="15">
        <f>[1]TCOS!G835</f>
        <v>127.358451</v>
      </c>
    </row>
    <row r="173" spans="1:6" x14ac:dyDescent="0.25">
      <c r="A173" s="14">
        <f t="shared" si="9"/>
        <v>24</v>
      </c>
      <c r="B173" s="1" t="str">
        <f>[1]TCOS!C836</f>
        <v>Store Equipment</v>
      </c>
      <c r="C173" s="1" t="str">
        <f>[1]TCOS!B836</f>
        <v>A393</v>
      </c>
      <c r="D173" s="15">
        <f>[1]TCOS!E836</f>
        <v>154.25966415211801</v>
      </c>
      <c r="E173" s="15">
        <f>[1]TCOS!F836</f>
        <v>0</v>
      </c>
      <c r="F173" s="15">
        <f>[1]TCOS!G836</f>
        <v>154.25966415211801</v>
      </c>
    </row>
    <row r="174" spans="1:6" x14ac:dyDescent="0.25">
      <c r="A174" s="14">
        <f t="shared" si="9"/>
        <v>25</v>
      </c>
      <c r="B174" s="1" t="str">
        <f>[1]TCOS!C837</f>
        <v>Tools, Shop &amp; Garage Equip</v>
      </c>
      <c r="C174" s="1" t="str">
        <f>[1]TCOS!B837</f>
        <v>A394</v>
      </c>
      <c r="D174" s="15">
        <f>[1]TCOS!E837</f>
        <v>680545.05213302211</v>
      </c>
      <c r="E174" s="15">
        <f>[1]TCOS!F837</f>
        <v>0</v>
      </c>
      <c r="F174" s="15">
        <f>[1]TCOS!G837</f>
        <v>680545.05213302211</v>
      </c>
    </row>
    <row r="175" spans="1:6" x14ac:dyDescent="0.25">
      <c r="A175" s="14">
        <f t="shared" si="9"/>
        <v>26</v>
      </c>
      <c r="B175" s="1" t="str">
        <f>[1]TCOS!C838</f>
        <v>Lab Equip</v>
      </c>
      <c r="C175" s="1" t="str">
        <f>[1]TCOS!B838</f>
        <v>A395</v>
      </c>
      <c r="D175" s="15">
        <f>[1]TCOS!E838</f>
        <v>2730.8095340376599</v>
      </c>
      <c r="E175" s="15">
        <f>[1]TCOS!F838</f>
        <v>0</v>
      </c>
      <c r="F175" s="15">
        <f>[1]TCOS!G838</f>
        <v>2730.8095340376599</v>
      </c>
    </row>
    <row r="176" spans="1:6" x14ac:dyDescent="0.25">
      <c r="A176" s="14">
        <f t="shared" si="9"/>
        <v>27</v>
      </c>
      <c r="B176" s="1" t="str">
        <f>[1]TCOS!C839</f>
        <v>Power Operated Equipment</v>
      </c>
      <c r="C176" s="1" t="str">
        <f>[1]TCOS!B839</f>
        <v>A396</v>
      </c>
      <c r="D176" s="15">
        <f>[1]TCOS!E839</f>
        <v>0</v>
      </c>
      <c r="E176" s="15">
        <f>[1]TCOS!F839</f>
        <v>0</v>
      </c>
      <c r="F176" s="15">
        <f>[1]TCOS!G839</f>
        <v>0</v>
      </c>
    </row>
    <row r="177" spans="1:7" x14ac:dyDescent="0.25">
      <c r="A177" s="14">
        <f t="shared" si="9"/>
        <v>28</v>
      </c>
      <c r="B177" s="1" t="str">
        <f>[1]TCOS!C840</f>
        <v>Communication equi</v>
      </c>
      <c r="C177" s="1" t="str">
        <f>[1]TCOS!B840</f>
        <v>A397</v>
      </c>
      <c r="D177" s="15">
        <f>[1]TCOS!E840</f>
        <v>520025.96384289162</v>
      </c>
      <c r="E177" s="15">
        <f>[1]TCOS!F840</f>
        <v>0</v>
      </c>
      <c r="F177" s="15">
        <f>[1]TCOS!G840</f>
        <v>520025.96384289162</v>
      </c>
    </row>
    <row r="178" spans="1:7" x14ac:dyDescent="0.25">
      <c r="A178" s="14">
        <f t="shared" si="9"/>
        <v>29</v>
      </c>
      <c r="B178" s="1" t="str">
        <f>[1]TCOS!C841</f>
        <v>Misc Equip</v>
      </c>
      <c r="C178" s="1" t="str">
        <f>[1]TCOS!B841</f>
        <v>A398</v>
      </c>
      <c r="D178" s="15">
        <f>[1]TCOS!E841</f>
        <v>20092.406192086881</v>
      </c>
      <c r="E178" s="15">
        <f>[1]TCOS!F841</f>
        <v>0</v>
      </c>
      <c r="F178" s="15">
        <f>[1]TCOS!G841</f>
        <v>20092.406192086881</v>
      </c>
    </row>
    <row r="179" spans="1:7" x14ac:dyDescent="0.25">
      <c r="A179" s="14">
        <f t="shared" si="9"/>
        <v>30</v>
      </c>
      <c r="B179" s="1" t="str">
        <f>[1]TCOS!C842</f>
        <v>Other Tangible Prop - Depr</v>
      </c>
      <c r="C179" s="1" t="str">
        <f>[1]TCOS!B842</f>
        <v>A399</v>
      </c>
      <c r="D179" s="15">
        <f>[1]TCOS!E842</f>
        <v>0</v>
      </c>
      <c r="E179" s="15">
        <f>[1]TCOS!F842</f>
        <v>0</v>
      </c>
      <c r="F179" s="15">
        <f>[1]TCOS!G842</f>
        <v>0</v>
      </c>
    </row>
    <row r="180" spans="1:7" x14ac:dyDescent="0.25">
      <c r="A180" s="14">
        <f t="shared" si="9"/>
        <v>31</v>
      </c>
      <c r="B180" s="1" t="str">
        <f>[1]TCOS!C843</f>
        <v>Other Tangible Prop - Depletable</v>
      </c>
      <c r="C180" s="1" t="str">
        <f>[1]TCOS!B843</f>
        <v>A399</v>
      </c>
      <c r="D180" s="16">
        <f>[1]TCOS!E843</f>
        <v>0</v>
      </c>
      <c r="E180" s="16">
        <f>[1]TCOS!F843</f>
        <v>0</v>
      </c>
      <c r="F180" s="16">
        <f>[1]TCOS!G843</f>
        <v>0</v>
      </c>
    </row>
    <row r="181" spans="1:7" x14ac:dyDescent="0.25">
      <c r="A181" s="14">
        <f t="shared" si="9"/>
        <v>32</v>
      </c>
      <c r="B181" s="1" t="str">
        <f>[1]TCOS!C844</f>
        <v>Subtotal</v>
      </c>
      <c r="C181" s="1"/>
      <c r="D181" s="15">
        <f>[1]TCOS!E844</f>
        <v>3131686.0237868452</v>
      </c>
      <c r="E181" s="15">
        <f>[1]TCOS!F844</f>
        <v>0</v>
      </c>
      <c r="F181" s="15">
        <f>[1]TCOS!G844</f>
        <v>3131686.0237868452</v>
      </c>
    </row>
    <row r="182" spans="1:7" x14ac:dyDescent="0.25">
      <c r="A182" s="14">
        <f t="shared" si="9"/>
        <v>33</v>
      </c>
      <c r="B182" s="1"/>
      <c r="C182" s="1"/>
      <c r="D182" s="16"/>
      <c r="E182" s="16"/>
      <c r="F182" s="16"/>
    </row>
    <row r="183" spans="1:7" x14ac:dyDescent="0.25">
      <c r="A183" s="14">
        <f t="shared" si="9"/>
        <v>34</v>
      </c>
      <c r="B183" s="1" t="s">
        <v>30</v>
      </c>
      <c r="C183" s="1"/>
      <c r="D183" s="15">
        <f>[1]TCOS!E850</f>
        <v>-71024.366992481271</v>
      </c>
      <c r="E183" s="15">
        <f>[1]TCOS!F850</f>
        <v>0</v>
      </c>
      <c r="F183" s="15">
        <f>[1]TCOS!G850</f>
        <v>-71024.366992481271</v>
      </c>
    </row>
    <row r="184" spans="1:7" x14ac:dyDescent="0.25">
      <c r="A184" s="14">
        <f t="shared" si="9"/>
        <v>35</v>
      </c>
      <c r="B184" s="1"/>
      <c r="C184" s="1"/>
      <c r="D184" s="16"/>
      <c r="E184" s="16"/>
      <c r="F184" s="16"/>
    </row>
    <row r="185" spans="1:7" x14ac:dyDescent="0.25">
      <c r="A185" s="14">
        <f t="shared" si="9"/>
        <v>36</v>
      </c>
      <c r="B185" s="1" t="str">
        <f>[1]TCOS!B852</f>
        <v>TOTAL DEPRECIATION &amp; AMORTIZATION</v>
      </c>
      <c r="D185" s="18">
        <f>[1]TCOS!E852</f>
        <v>93253057.69440864</v>
      </c>
      <c r="E185" s="18">
        <f>[1]TCOS!F852</f>
        <v>0</v>
      </c>
      <c r="F185" s="18">
        <f>[1]TCOS!G852</f>
        <v>93253057.69440864</v>
      </c>
      <c r="G185" s="21">
        <f>E9-F185</f>
        <v>0</v>
      </c>
    </row>
    <row r="186" spans="1:7" x14ac:dyDescent="0.25">
      <c r="A186" s="1"/>
      <c r="B186" s="1"/>
      <c r="C186" s="1"/>
      <c r="D186" s="1"/>
      <c r="E186" s="1"/>
    </row>
    <row r="187" spans="1:7" x14ac:dyDescent="0.25">
      <c r="A187" s="1" t="str">
        <f>A143</f>
        <v>AEP Texas</v>
      </c>
      <c r="B187" s="1"/>
      <c r="C187" s="1"/>
      <c r="D187" s="1"/>
      <c r="E187" s="2" t="str">
        <f>F143</f>
        <v>Docket No. 49494 Settlement</v>
      </c>
    </row>
    <row r="188" spans="1:7" x14ac:dyDescent="0.25">
      <c r="A188" s="1" t="str">
        <f>A144</f>
        <v>Exhibit F - Baseline Wholesale Transmission Cost of Service</v>
      </c>
      <c r="B188" s="1"/>
      <c r="C188" s="1"/>
      <c r="D188" s="1"/>
      <c r="E188" s="2" t="str">
        <f t="shared" ref="E188" si="10">F144</f>
        <v>Exhibit F</v>
      </c>
    </row>
    <row r="189" spans="1:7" x14ac:dyDescent="0.25">
      <c r="A189" s="1" t="s">
        <v>40</v>
      </c>
      <c r="B189" s="1"/>
      <c r="C189" s="1"/>
      <c r="D189" s="1"/>
      <c r="E189" s="2" t="s">
        <v>41</v>
      </c>
    </row>
    <row r="190" spans="1:7" x14ac:dyDescent="0.25">
      <c r="A190" s="1"/>
      <c r="B190" s="1"/>
      <c r="C190" s="1"/>
      <c r="D190" s="1"/>
      <c r="E190" s="1"/>
    </row>
    <row r="191" spans="1:7" x14ac:dyDescent="0.25">
      <c r="A191" s="3"/>
      <c r="B191" s="4"/>
      <c r="C191" s="5"/>
      <c r="D191" s="5" t="s">
        <v>6</v>
      </c>
      <c r="E191" s="5" t="s">
        <v>6</v>
      </c>
    </row>
    <row r="192" spans="1:7" x14ac:dyDescent="0.25">
      <c r="A192" s="7" t="s">
        <v>8</v>
      </c>
      <c r="B192" s="7" t="s">
        <v>9</v>
      </c>
      <c r="C192" s="8" t="s">
        <v>10</v>
      </c>
      <c r="D192" s="8" t="s">
        <v>11</v>
      </c>
      <c r="E192" s="8" t="s">
        <v>10</v>
      </c>
    </row>
    <row r="193" spans="1:5" x14ac:dyDescent="0.25">
      <c r="A193" s="10" t="s">
        <v>13</v>
      </c>
      <c r="B193" s="11"/>
      <c r="C193" s="12" t="s">
        <v>14</v>
      </c>
      <c r="D193" s="12" t="s">
        <v>15</v>
      </c>
      <c r="E193" s="12" t="s">
        <v>14</v>
      </c>
    </row>
    <row r="194" spans="1:5" x14ac:dyDescent="0.25">
      <c r="A194" s="14">
        <v>1</v>
      </c>
      <c r="B194" s="1" t="str">
        <f>[1]TCOS!C870</f>
        <v>Direct Assigned</v>
      </c>
      <c r="C194" s="15">
        <f>[1]TCOS!E870</f>
        <v>-1453767.43</v>
      </c>
      <c r="D194" s="15">
        <f>[1]TCOS!F870</f>
        <v>0</v>
      </c>
      <c r="E194" s="15">
        <f>[1]TCOS!G870</f>
        <v>-1453767.43</v>
      </c>
    </row>
    <row r="195" spans="1:5" x14ac:dyDescent="0.25">
      <c r="A195" s="14">
        <f t="shared" ref="A195:A214" si="11">A194+1</f>
        <v>2</v>
      </c>
      <c r="B195" s="1" t="str">
        <f>[1]TCOS!C871</f>
        <v>FICA</v>
      </c>
      <c r="C195" s="15">
        <f>[1]TCOS!E871</f>
        <v>1729367.148715355</v>
      </c>
      <c r="D195" s="15">
        <f>[1]TCOS!F871</f>
        <v>0</v>
      </c>
      <c r="E195" s="15">
        <f>[1]TCOS!G871</f>
        <v>1729367.148715355</v>
      </c>
    </row>
    <row r="196" spans="1:5" x14ac:dyDescent="0.25">
      <c r="A196" s="14">
        <f t="shared" si="11"/>
        <v>3</v>
      </c>
      <c r="B196" s="1" t="str">
        <f>[1]TCOS!C872</f>
        <v>FUTA</v>
      </c>
      <c r="C196" s="15">
        <f>[1]TCOS!E872</f>
        <v>13269.69</v>
      </c>
      <c r="D196" s="15">
        <f>[1]TCOS!F872</f>
        <v>0</v>
      </c>
      <c r="E196" s="15">
        <f>[1]TCOS!G872</f>
        <v>13269.69</v>
      </c>
    </row>
    <row r="197" spans="1:5" x14ac:dyDescent="0.25">
      <c r="A197" s="14">
        <f t="shared" si="11"/>
        <v>4</v>
      </c>
      <c r="B197" s="1" t="str">
        <f>[1]TCOS!C873</f>
        <v>SUTA</v>
      </c>
      <c r="C197" s="16">
        <f>[1]TCOS!E873</f>
        <v>27679.52</v>
      </c>
      <c r="D197" s="16">
        <f>[1]TCOS!F873</f>
        <v>0</v>
      </c>
      <c r="E197" s="16">
        <f>[1]TCOS!G873</f>
        <v>27679.52</v>
      </c>
    </row>
    <row r="198" spans="1:5" x14ac:dyDescent="0.25">
      <c r="A198" s="14">
        <f t="shared" si="11"/>
        <v>5</v>
      </c>
      <c r="B198" s="1" t="str">
        <f>[1]TCOS!C874</f>
        <v>Total Payroll</v>
      </c>
      <c r="C198" s="15">
        <f>[1]TCOS!E874</f>
        <v>316548.92871535505</v>
      </c>
      <c r="D198" s="15">
        <f>[1]TCOS!F874</f>
        <v>0</v>
      </c>
      <c r="E198" s="15">
        <f>[1]TCOS!G874</f>
        <v>316548.92871535505</v>
      </c>
    </row>
    <row r="199" spans="1:5" x14ac:dyDescent="0.25">
      <c r="A199" s="14">
        <f t="shared" si="11"/>
        <v>6</v>
      </c>
      <c r="B199" s="1"/>
      <c r="C199" s="15"/>
      <c r="D199" s="15"/>
      <c r="E199" s="15"/>
    </row>
    <row r="200" spans="1:5" x14ac:dyDescent="0.25">
      <c r="A200" s="14">
        <f t="shared" si="11"/>
        <v>7</v>
      </c>
      <c r="B200" s="1" t="str">
        <f>[1]TCOS!C877</f>
        <v>Ad Valorem</v>
      </c>
      <c r="C200" s="16">
        <f ca="1">[1]TCOS!E877</f>
        <v>42696164.897269763</v>
      </c>
      <c r="D200" s="16">
        <f>[1]TCOS!F877</f>
        <v>0</v>
      </c>
      <c r="E200" s="16">
        <f ca="1">[1]TCOS!G877</f>
        <v>42696164.897269763</v>
      </c>
    </row>
    <row r="201" spans="1:5" x14ac:dyDescent="0.25">
      <c r="A201" s="14">
        <f t="shared" si="11"/>
        <v>8</v>
      </c>
      <c r="B201" s="1" t="str">
        <f>[1]TCOS!C878</f>
        <v>Total Property</v>
      </c>
      <c r="C201" s="15">
        <f ca="1">[1]TCOS!E878</f>
        <v>42696164.897269763</v>
      </c>
      <c r="D201" s="15">
        <f>[1]TCOS!F878</f>
        <v>0</v>
      </c>
      <c r="E201" s="15">
        <f ca="1">[1]TCOS!G878</f>
        <v>42696164.897269763</v>
      </c>
    </row>
    <row r="202" spans="1:5" x14ac:dyDescent="0.25">
      <c r="A202" s="14">
        <f t="shared" si="11"/>
        <v>9</v>
      </c>
      <c r="B202" s="1"/>
      <c r="C202" s="15"/>
      <c r="D202" s="15"/>
      <c r="E202" s="15"/>
    </row>
    <row r="203" spans="1:5" x14ac:dyDescent="0.25">
      <c r="A203" s="14">
        <f t="shared" si="11"/>
        <v>10</v>
      </c>
      <c r="B203" s="1" t="str">
        <f>[1]TCOS!C880</f>
        <v>Unemployment</v>
      </c>
      <c r="C203" s="15">
        <f>[1]TCOS!E880</f>
        <v>0</v>
      </c>
      <c r="D203" s="15">
        <f>[1]TCOS!F880</f>
        <v>0</v>
      </c>
      <c r="E203" s="15">
        <f>[1]TCOS!G880</f>
        <v>0</v>
      </c>
    </row>
    <row r="204" spans="1:5" x14ac:dyDescent="0.25">
      <c r="A204" s="14">
        <f t="shared" si="11"/>
        <v>11</v>
      </c>
      <c r="B204" s="1" t="str">
        <f>[1]TCOS!C881</f>
        <v>Franchise</v>
      </c>
      <c r="C204" s="16">
        <f>[1]TCOS!E881</f>
        <v>0</v>
      </c>
      <c r="D204" s="16">
        <f>[1]TCOS!F881</f>
        <v>0</v>
      </c>
      <c r="E204" s="16">
        <f>[1]TCOS!G881</f>
        <v>0</v>
      </c>
    </row>
    <row r="205" spans="1:5" x14ac:dyDescent="0.25">
      <c r="A205" s="14">
        <f t="shared" si="11"/>
        <v>12</v>
      </c>
      <c r="B205" s="1" t="str">
        <f>[1]TCOS!C882</f>
        <v>Total Non-Revenue Related</v>
      </c>
      <c r="C205" s="15">
        <f>[1]TCOS!E882</f>
        <v>0</v>
      </c>
      <c r="D205" s="15">
        <f>[1]TCOS!F882</f>
        <v>0</v>
      </c>
      <c r="E205" s="15">
        <f>[1]TCOS!G882</f>
        <v>0</v>
      </c>
    </row>
    <row r="206" spans="1:5" x14ac:dyDescent="0.25">
      <c r="A206" s="14">
        <f t="shared" si="11"/>
        <v>13</v>
      </c>
      <c r="B206" s="1"/>
      <c r="C206" s="15"/>
      <c r="D206" s="15"/>
      <c r="E206" s="15"/>
    </row>
    <row r="207" spans="1:5" x14ac:dyDescent="0.25">
      <c r="A207" s="14">
        <f t="shared" si="11"/>
        <v>14</v>
      </c>
      <c r="B207" s="1" t="str">
        <f>[1]TCOS!C885</f>
        <v>Federal Excise\St Lic Reg Fees</v>
      </c>
      <c r="C207" s="15">
        <f>[1]TCOS!E885</f>
        <v>0</v>
      </c>
      <c r="D207" s="15">
        <f>[1]TCOS!F885</f>
        <v>0</v>
      </c>
      <c r="E207" s="15">
        <f>[1]TCOS!G885</f>
        <v>0</v>
      </c>
    </row>
    <row r="208" spans="1:5" x14ac:dyDescent="0.25">
      <c r="A208" s="14">
        <f t="shared" si="11"/>
        <v>15</v>
      </c>
      <c r="B208" s="1" t="str">
        <f>[1]TCOS!C886</f>
        <v>Sales and Use</v>
      </c>
      <c r="C208" s="15">
        <f>[1]TCOS!E886</f>
        <v>1808.5749736975299</v>
      </c>
      <c r="D208" s="15">
        <f>[1]TCOS!F886</f>
        <v>0</v>
      </c>
      <c r="E208" s="15">
        <f>[1]TCOS!G886</f>
        <v>1808.5749736975299</v>
      </c>
    </row>
    <row r="209" spans="1:6" x14ac:dyDescent="0.25">
      <c r="A209" s="14">
        <f t="shared" si="11"/>
        <v>16</v>
      </c>
      <c r="B209" s="1" t="str">
        <f>[1]TCOS!C887</f>
        <v>State Gross Receipts</v>
      </c>
      <c r="C209" s="15">
        <f>[1]TCOS!E887</f>
        <v>4</v>
      </c>
      <c r="D209" s="15">
        <f>[1]TCOS!F887</f>
        <v>0</v>
      </c>
      <c r="E209" s="15">
        <f>[1]TCOS!G887</f>
        <v>4</v>
      </c>
    </row>
    <row r="210" spans="1:6" x14ac:dyDescent="0.25">
      <c r="A210" s="14">
        <f t="shared" si="11"/>
        <v>17</v>
      </c>
      <c r="B210" s="1" t="str">
        <f>[1]TCOS!C888</f>
        <v>Municipal fees</v>
      </c>
      <c r="C210" s="15">
        <f>[1]TCOS!E888</f>
        <v>0</v>
      </c>
      <c r="D210" s="15">
        <f>[1]TCOS!F888</f>
        <v>0</v>
      </c>
      <c r="E210" s="15">
        <f>[1]TCOS!G888</f>
        <v>0</v>
      </c>
    </row>
    <row r="211" spans="1:6" x14ac:dyDescent="0.25">
      <c r="A211" s="14">
        <f t="shared" si="11"/>
        <v>18</v>
      </c>
      <c r="B211" s="1" t="str">
        <f>[1]TCOS!C889</f>
        <v>Gross Margins Tax</v>
      </c>
      <c r="C211" s="16">
        <f ca="1">[1]TCOS!E889</f>
        <v>751859.53349386505</v>
      </c>
      <c r="D211" s="16">
        <f>[1]TCOS!F889</f>
        <v>0</v>
      </c>
      <c r="E211" s="16">
        <f ca="1">[1]TCOS!G889</f>
        <v>751859.53349386505</v>
      </c>
    </row>
    <row r="212" spans="1:6" x14ac:dyDescent="0.25">
      <c r="A212" s="14">
        <f t="shared" si="11"/>
        <v>19</v>
      </c>
      <c r="B212" s="1" t="str">
        <f>[1]TCOS!C890</f>
        <v>Total Revenue Related</v>
      </c>
      <c r="C212" s="15">
        <f ca="1">[1]TCOS!E890</f>
        <v>753672.10846756259</v>
      </c>
      <c r="D212" s="15">
        <f>[1]TCOS!F890</f>
        <v>0</v>
      </c>
      <c r="E212" s="15">
        <f ca="1">[1]TCOS!G890</f>
        <v>753672.10846756259</v>
      </c>
    </row>
    <row r="213" spans="1:6" x14ac:dyDescent="0.25">
      <c r="A213" s="14">
        <f t="shared" si="11"/>
        <v>20</v>
      </c>
      <c r="B213" s="1"/>
      <c r="C213" s="16"/>
      <c r="D213" s="16"/>
      <c r="E213" s="16"/>
    </row>
    <row r="214" spans="1:6" x14ac:dyDescent="0.25">
      <c r="A214" s="14">
        <f t="shared" si="11"/>
        <v>21</v>
      </c>
      <c r="B214" s="1" t="str">
        <f>[1]TCOS!B892</f>
        <v>TOTAL TAXES OTHER THAN INCOME TAXES</v>
      </c>
      <c r="C214" s="18">
        <f ca="1">[1]TCOS!E892</f>
        <v>43766385.934452683</v>
      </c>
      <c r="D214" s="18">
        <f>[1]TCOS!F892</f>
        <v>0</v>
      </c>
      <c r="E214" s="18">
        <f ca="1">[1]TCOS!G892</f>
        <v>43766385.934452683</v>
      </c>
      <c r="F214" s="21">
        <f ca="1">E10-E214</f>
        <v>0</v>
      </c>
    </row>
    <row r="215" spans="1:6" x14ac:dyDescent="0.25">
      <c r="A215" s="1"/>
      <c r="B215" s="1"/>
      <c r="C215" s="1"/>
      <c r="D215" s="1"/>
      <c r="E215" s="1"/>
    </row>
    <row r="216" spans="1:6" x14ac:dyDescent="0.25">
      <c r="A216" s="1" t="s">
        <v>42</v>
      </c>
      <c r="B216" s="1"/>
      <c r="C216" s="1"/>
      <c r="D216" s="1"/>
      <c r="E216" s="1"/>
    </row>
    <row r="217" spans="1:6" x14ac:dyDescent="0.25">
      <c r="A217" s="1"/>
      <c r="B217" s="1"/>
      <c r="C217" s="1"/>
      <c r="D217" s="1"/>
      <c r="E217" s="1"/>
    </row>
    <row r="218" spans="1:6" x14ac:dyDescent="0.25">
      <c r="A218" s="1" t="str">
        <f>A187</f>
        <v>AEP Texas</v>
      </c>
      <c r="B218" s="1"/>
      <c r="C218" s="1"/>
      <c r="D218" s="1"/>
      <c r="E218" s="2" t="str">
        <f>E187</f>
        <v>Docket No. 49494 Settlement</v>
      </c>
    </row>
    <row r="219" spans="1:6" x14ac:dyDescent="0.25">
      <c r="A219" s="1" t="str">
        <f>A188</f>
        <v>Exhibit F - Baseline Wholesale Transmission Cost of Service</v>
      </c>
      <c r="B219" s="1"/>
      <c r="C219" s="1"/>
      <c r="D219" s="1"/>
      <c r="E219" s="2" t="str">
        <f>E188</f>
        <v>Exhibit F</v>
      </c>
    </row>
    <row r="220" spans="1:6" x14ac:dyDescent="0.25">
      <c r="A220" s="1" t="s">
        <v>43</v>
      </c>
      <c r="B220" s="1"/>
      <c r="C220" s="1"/>
      <c r="D220" s="1"/>
      <c r="E220" s="2" t="s">
        <v>44</v>
      </c>
    </row>
    <row r="221" spans="1:6" x14ac:dyDescent="0.25">
      <c r="A221" s="1"/>
      <c r="B221" s="1"/>
      <c r="C221" s="1"/>
      <c r="D221" s="1"/>
      <c r="E221" s="1"/>
    </row>
    <row r="222" spans="1:6" x14ac:dyDescent="0.25">
      <c r="A222" s="3"/>
      <c r="B222" s="4"/>
      <c r="C222" s="5"/>
      <c r="D222" s="5" t="s">
        <v>6</v>
      </c>
      <c r="E222" s="5" t="s">
        <v>6</v>
      </c>
    </row>
    <row r="223" spans="1:6" x14ac:dyDescent="0.25">
      <c r="A223" s="7" t="s">
        <v>8</v>
      </c>
      <c r="B223" s="7" t="s">
        <v>9</v>
      </c>
      <c r="C223" s="8" t="s">
        <v>10</v>
      </c>
      <c r="D223" s="8" t="s">
        <v>11</v>
      </c>
      <c r="E223" s="8" t="s">
        <v>10</v>
      </c>
    </row>
    <row r="224" spans="1:6" x14ac:dyDescent="0.25">
      <c r="A224" s="10" t="s">
        <v>13</v>
      </c>
      <c r="B224" s="11"/>
      <c r="C224" s="12" t="s">
        <v>14</v>
      </c>
      <c r="D224" s="12" t="s">
        <v>15</v>
      </c>
      <c r="E224" s="12" t="s">
        <v>14</v>
      </c>
    </row>
    <row r="225" spans="1:5" x14ac:dyDescent="0.25">
      <c r="A225" s="14">
        <v>1</v>
      </c>
      <c r="B225" s="1" t="str">
        <f>[1]TCOS!C909</f>
        <v>Return on Rate Base</v>
      </c>
      <c r="C225" s="15">
        <f ca="1">[1]TCOS!E909</f>
        <v>169497867.30037424</v>
      </c>
      <c r="D225" s="15">
        <f ca="1">[1]TCOS!F909</f>
        <v>0</v>
      </c>
      <c r="E225" s="15">
        <f ca="1">[1]TCOS!G909</f>
        <v>169497867.30037424</v>
      </c>
    </row>
    <row r="226" spans="1:5" x14ac:dyDescent="0.25">
      <c r="A226" s="14">
        <f>A225+1</f>
        <v>2</v>
      </c>
      <c r="B226" s="1"/>
      <c r="C226" s="15"/>
      <c r="D226" s="15"/>
      <c r="E226" s="15"/>
    </row>
    <row r="227" spans="1:5" x14ac:dyDescent="0.25">
      <c r="A227" s="14">
        <f t="shared" ref="A227:A259" si="12">A226+1</f>
        <v>3</v>
      </c>
      <c r="B227" s="1" t="str">
        <f>[1]TCOS!C911</f>
        <v>Deductions:</v>
      </c>
      <c r="C227" s="15">
        <f>[1]TCOS!E911</f>
        <v>0</v>
      </c>
      <c r="D227" s="15">
        <f>[1]TCOS!F911</f>
        <v>0</v>
      </c>
      <c r="E227" s="15">
        <f>[1]TCOS!G911</f>
        <v>0</v>
      </c>
    </row>
    <row r="228" spans="1:5" x14ac:dyDescent="0.25">
      <c r="A228" s="14">
        <f t="shared" si="12"/>
        <v>4</v>
      </c>
      <c r="B228" s="1" t="str">
        <f>[1]TCOS!C912</f>
        <v>Synchronized Interest</v>
      </c>
      <c r="C228" s="15">
        <f ca="1">[1]TCOS!E912</f>
        <v>-64572623.445215426</v>
      </c>
      <c r="D228" s="15">
        <f>[1]TCOS!F912</f>
        <v>0</v>
      </c>
      <c r="E228" s="15">
        <f ca="1">[1]TCOS!G912</f>
        <v>-64572623.445215426</v>
      </c>
    </row>
    <row r="229" spans="1:5" x14ac:dyDescent="0.25">
      <c r="A229" s="14">
        <f t="shared" si="12"/>
        <v>5</v>
      </c>
      <c r="B229" s="1" t="str">
        <f>[1]TCOS!C913</f>
        <v xml:space="preserve">  ITC Amortization</v>
      </c>
      <c r="C229" s="15">
        <f>[1]TCOS!E913</f>
        <v>-524772.99150809995</v>
      </c>
      <c r="D229" s="15">
        <f>[1]TCOS!F913</f>
        <v>0</v>
      </c>
      <c r="E229" s="15">
        <f>[1]TCOS!G913</f>
        <v>-524772.99150809995</v>
      </c>
    </row>
    <row r="230" spans="1:5" x14ac:dyDescent="0.25">
      <c r="A230" s="14">
        <f t="shared" si="12"/>
        <v>6</v>
      </c>
      <c r="B230" s="1" t="str">
        <f>[1]TCOS!C914</f>
        <v>Amortization of Protected Excess DFIT</v>
      </c>
      <c r="C230" s="15">
        <f>[1]TCOS!E914</f>
        <v>-926091</v>
      </c>
      <c r="D230" s="15">
        <f>[1]TCOS!F914</f>
        <v>0</v>
      </c>
      <c r="E230" s="15">
        <f>[1]TCOS!G914</f>
        <v>-926091</v>
      </c>
    </row>
    <row r="231" spans="1:5" x14ac:dyDescent="0.25">
      <c r="A231" s="14">
        <f t="shared" si="12"/>
        <v>7</v>
      </c>
      <c r="B231" s="1" t="str">
        <f>[1]TCOS!C915</f>
        <v>Amoritization of Non-protected excess DFIT</v>
      </c>
      <c r="C231" s="15">
        <f>[1]TCOS!E915</f>
        <v>0</v>
      </c>
      <c r="D231" s="15">
        <f>[1]TCOS!F915</f>
        <v>0</v>
      </c>
      <c r="E231" s="15">
        <f>[1]TCOS!G915</f>
        <v>0</v>
      </c>
    </row>
    <row r="232" spans="1:5" x14ac:dyDescent="0.25">
      <c r="A232" s="14">
        <f t="shared" si="12"/>
        <v>8</v>
      </c>
      <c r="B232" s="1" t="str">
        <f>[1]TCOS!C916</f>
        <v>Allocated Parent Company Tax Savings</v>
      </c>
      <c r="C232" s="16">
        <f>[1]TCOS!E916</f>
        <v>0</v>
      </c>
      <c r="D232" s="16">
        <f>[1]TCOS!F916</f>
        <v>0</v>
      </c>
      <c r="E232" s="16">
        <f>[1]TCOS!G916</f>
        <v>0</v>
      </c>
    </row>
    <row r="233" spans="1:5" x14ac:dyDescent="0.25">
      <c r="A233" s="14">
        <f t="shared" si="12"/>
        <v>9</v>
      </c>
      <c r="B233" s="1" t="str">
        <f>[1]TCOS!C917</f>
        <v>Subtotal</v>
      </c>
      <c r="C233" s="15">
        <f ca="1">[1]TCOS!E917</f>
        <v>-66023487.436723523</v>
      </c>
      <c r="D233" s="15">
        <f>[1]TCOS!F917</f>
        <v>0</v>
      </c>
      <c r="E233" s="15">
        <f ca="1">[1]TCOS!G917</f>
        <v>-66023487.436723523</v>
      </c>
    </row>
    <row r="234" spans="1:5" x14ac:dyDescent="0.25">
      <c r="A234" s="14">
        <f t="shared" si="12"/>
        <v>10</v>
      </c>
      <c r="B234" s="1"/>
      <c r="C234" s="15"/>
      <c r="D234" s="15"/>
      <c r="E234" s="15"/>
    </row>
    <row r="235" spans="1:5" x14ac:dyDescent="0.25">
      <c r="A235" s="14">
        <f t="shared" si="12"/>
        <v>11</v>
      </c>
      <c r="B235" s="1" t="str">
        <f>[1]TCOS!C919</f>
        <v>Additions:</v>
      </c>
      <c r="C235" s="15">
        <f>[1]TCOS!E919</f>
        <v>0</v>
      </c>
      <c r="D235" s="15">
        <f>[1]TCOS!F919</f>
        <v>0</v>
      </c>
      <c r="E235" s="15">
        <f>[1]TCOS!G919</f>
        <v>0</v>
      </c>
    </row>
    <row r="236" spans="1:5" x14ac:dyDescent="0.25">
      <c r="A236" s="14">
        <f t="shared" si="12"/>
        <v>12</v>
      </c>
      <c r="B236" s="1" t="str">
        <f>[1]TCOS!C920</f>
        <v>Depreciation adjustment</v>
      </c>
      <c r="C236" s="15">
        <f>[1]TCOS!E920</f>
        <v>804999.54</v>
      </c>
      <c r="D236" s="15">
        <f>[1]TCOS!F920</f>
        <v>0</v>
      </c>
      <c r="E236" s="15">
        <f>[1]TCOS!G920</f>
        <v>804999.54</v>
      </c>
    </row>
    <row r="237" spans="1:5" x14ac:dyDescent="0.25">
      <c r="A237" s="14">
        <f t="shared" si="12"/>
        <v>13</v>
      </c>
      <c r="B237" s="1" t="str">
        <f>[1]TCOS!C921</f>
        <v>Meals and Entertainment</v>
      </c>
      <c r="C237" s="15">
        <f>[1]TCOS!E921</f>
        <v>115469.65999999999</v>
      </c>
      <c r="D237" s="15">
        <f>[1]TCOS!F921</f>
        <v>0</v>
      </c>
      <c r="E237" s="15">
        <f>[1]TCOS!G921</f>
        <v>115469.65999999999</v>
      </c>
    </row>
    <row r="238" spans="1:5" x14ac:dyDescent="0.25">
      <c r="A238" s="14">
        <f t="shared" si="12"/>
        <v>14</v>
      </c>
      <c r="B238" s="1" t="str">
        <f>[1]TCOS!C922</f>
        <v>Allocated Parent Company Tax Savings</v>
      </c>
      <c r="C238" s="15">
        <f>[1]TCOS!E922</f>
        <v>0</v>
      </c>
      <c r="D238" s="15">
        <f>[1]TCOS!F922</f>
        <v>0</v>
      </c>
      <c r="E238" s="15">
        <f>[1]TCOS!G922</f>
        <v>0</v>
      </c>
    </row>
    <row r="239" spans="1:5" x14ac:dyDescent="0.25">
      <c r="A239" s="14">
        <f t="shared" si="12"/>
        <v>15</v>
      </c>
      <c r="B239" s="1" t="str">
        <f>[1]TCOS!C923</f>
        <v>Restricted Stock</v>
      </c>
      <c r="C239" s="16">
        <f>[1]TCOS!E923</f>
        <v>-1242.7599999999984</v>
      </c>
      <c r="D239" s="16">
        <f>[1]TCOS!F923</f>
        <v>0</v>
      </c>
      <c r="E239" s="16">
        <f>[1]TCOS!G923</f>
        <v>-1242.7599999999984</v>
      </c>
    </row>
    <row r="240" spans="1:5" x14ac:dyDescent="0.25">
      <c r="A240" s="14">
        <f t="shared" si="12"/>
        <v>16</v>
      </c>
      <c r="B240" s="1" t="str">
        <f>[1]TCOS!C924</f>
        <v>Subtotal</v>
      </c>
      <c r="C240" s="15">
        <f>[1]TCOS!E924</f>
        <v>919226.44000000006</v>
      </c>
      <c r="D240" s="15">
        <f>[1]TCOS!F924</f>
        <v>0</v>
      </c>
      <c r="E240" s="15">
        <f>[1]TCOS!G924</f>
        <v>919226.44000000006</v>
      </c>
    </row>
    <row r="241" spans="1:6" x14ac:dyDescent="0.25">
      <c r="A241" s="14">
        <f t="shared" si="12"/>
        <v>17</v>
      </c>
      <c r="B241" s="1" t="str">
        <f>[1]TCOS!C925</f>
        <v>Taxable Component of Return</v>
      </c>
      <c r="C241" s="15">
        <f ca="1">[1]TCOS!E925</f>
        <v>104393606.30365071</v>
      </c>
      <c r="D241" s="15">
        <f ca="1">[1]TCOS!F925</f>
        <v>0</v>
      </c>
      <c r="E241" s="15">
        <f ca="1">[1]TCOS!G925</f>
        <v>104393606.30365071</v>
      </c>
    </row>
    <row r="242" spans="1:6" x14ac:dyDescent="0.25">
      <c r="A242" s="14">
        <f t="shared" si="12"/>
        <v>18</v>
      </c>
      <c r="B242" s="1" t="str">
        <f>[1]TCOS!C926</f>
        <v>Tax Factor (1/1-.35)(.35)</v>
      </c>
      <c r="C242" s="22">
        <f>[1]TCOS!E926</f>
        <v>0.26582278481012644</v>
      </c>
      <c r="D242" s="22"/>
      <c r="E242" s="22">
        <f>[1]TCOS!G926</f>
        <v>0.26582278481012644</v>
      </c>
    </row>
    <row r="243" spans="1:6" x14ac:dyDescent="0.25">
      <c r="A243" s="14">
        <f t="shared" si="12"/>
        <v>19</v>
      </c>
      <c r="B243" s="1"/>
      <c r="C243" s="15"/>
      <c r="D243" s="15"/>
      <c r="E243" s="15"/>
    </row>
    <row r="244" spans="1:6" x14ac:dyDescent="0.25">
      <c r="A244" s="14">
        <f t="shared" si="12"/>
        <v>20</v>
      </c>
      <c r="B244" s="1" t="str">
        <f>[1]TCOS!C928</f>
        <v>Federal Income Taxes Before Adjust.</v>
      </c>
      <c r="C244" s="15">
        <f ca="1">[1]TCOS!E928</f>
        <v>27750199.144008402</v>
      </c>
      <c r="D244" s="15">
        <f ca="1">[1]TCOS!F928</f>
        <v>0</v>
      </c>
      <c r="E244" s="15">
        <f ca="1">[1]TCOS!G928</f>
        <v>27750199.144008402</v>
      </c>
      <c r="F244" s="23"/>
    </row>
    <row r="245" spans="1:6" x14ac:dyDescent="0.25">
      <c r="A245" s="14">
        <f t="shared" si="12"/>
        <v>21</v>
      </c>
      <c r="B245" s="1"/>
      <c r="C245" s="15"/>
      <c r="D245" s="15"/>
      <c r="E245" s="15"/>
    </row>
    <row r="246" spans="1:6" x14ac:dyDescent="0.25">
      <c r="A246" s="14">
        <f t="shared" si="12"/>
        <v>22</v>
      </c>
      <c r="B246" s="1" t="str">
        <f>[1]TCOS!C930</f>
        <v>Tax Credits</v>
      </c>
      <c r="C246" s="15">
        <f>[1]TCOS!E930</f>
        <v>0</v>
      </c>
      <c r="D246" s="15">
        <f>[1]TCOS!F930</f>
        <v>0</v>
      </c>
      <c r="E246" s="15">
        <f>[1]TCOS!G930</f>
        <v>0</v>
      </c>
    </row>
    <row r="247" spans="1:6" x14ac:dyDescent="0.25">
      <c r="A247" s="14">
        <f t="shared" si="12"/>
        <v>23</v>
      </c>
      <c r="B247" s="1" t="str">
        <f>[1]TCOS!C931</f>
        <v>ITC Amortization</v>
      </c>
      <c r="C247" s="15">
        <f>[1]TCOS!E931</f>
        <v>-524772.99150809995</v>
      </c>
      <c r="D247" s="15">
        <f>[1]TCOS!F931</f>
        <v>0</v>
      </c>
      <c r="E247" s="15">
        <f>[1]TCOS!G931</f>
        <v>-524772.99150809995</v>
      </c>
    </row>
    <row r="248" spans="1:6" x14ac:dyDescent="0.25">
      <c r="A248" s="14">
        <f t="shared" si="12"/>
        <v>24</v>
      </c>
      <c r="B248" s="1" t="str">
        <f>[1]TCOS!C932</f>
        <v>Amort of protected excess DFIT</v>
      </c>
      <c r="C248" s="15">
        <f>[1]TCOS!E932</f>
        <v>-926091</v>
      </c>
      <c r="D248" s="15">
        <f>[1]TCOS!F932</f>
        <v>0</v>
      </c>
      <c r="E248" s="15">
        <f>[1]TCOS!G932</f>
        <v>-926091</v>
      </c>
    </row>
    <row r="249" spans="1:6" x14ac:dyDescent="0.25">
      <c r="A249" s="14">
        <f t="shared" si="12"/>
        <v>25</v>
      </c>
      <c r="B249" s="1" t="str">
        <f>[1]TCOS!C933</f>
        <v>Amoritization of Non-protected excess DFIT</v>
      </c>
      <c r="C249" s="15">
        <f>[1]TCOS!E933</f>
        <v>0</v>
      </c>
      <c r="D249" s="15">
        <f>[1]TCOS!F933</f>
        <v>0</v>
      </c>
      <c r="E249" s="15">
        <f>[1]TCOS!G933</f>
        <v>0</v>
      </c>
    </row>
    <row r="250" spans="1:6" x14ac:dyDescent="0.25">
      <c r="A250" s="14">
        <f t="shared" si="12"/>
        <v>26</v>
      </c>
      <c r="B250" s="1" t="str">
        <f>[1]TCOS!C934</f>
        <v>Allocated Parent Company Tax Savings</v>
      </c>
      <c r="C250" s="15">
        <f>[1]TCOS!E934</f>
        <v>0</v>
      </c>
      <c r="D250" s="15">
        <f>[1]TCOS!F934</f>
        <v>0</v>
      </c>
      <c r="E250" s="15">
        <f>[1]TCOS!G934</f>
        <v>0</v>
      </c>
    </row>
    <row r="251" spans="1:6" x14ac:dyDescent="0.25">
      <c r="A251" s="14">
        <f t="shared" si="12"/>
        <v>27</v>
      </c>
      <c r="B251" s="1" t="str">
        <f>[1]TCOS!C935</f>
        <v>Tax Credits and Adjustments</v>
      </c>
      <c r="C251" s="16">
        <f>[1]TCOS!E935</f>
        <v>0</v>
      </c>
      <c r="D251" s="16">
        <f>[1]TCOS!F935</f>
        <v>0</v>
      </c>
      <c r="E251" s="16">
        <f>[1]TCOS!G935</f>
        <v>0</v>
      </c>
    </row>
    <row r="252" spans="1:6" x14ac:dyDescent="0.25">
      <c r="A252" s="14">
        <f t="shared" si="12"/>
        <v>28</v>
      </c>
      <c r="B252" s="1" t="str">
        <f>[1]TCOS!C936</f>
        <v>Subtotal</v>
      </c>
      <c r="C252" s="15">
        <f>[1]TCOS!E936</f>
        <v>-1450863.9915080999</v>
      </c>
      <c r="D252" s="15">
        <f>[1]TCOS!F936</f>
        <v>0</v>
      </c>
      <c r="E252" s="15">
        <f>[1]TCOS!G936</f>
        <v>-1450863.9915080999</v>
      </c>
    </row>
    <row r="253" spans="1:6" x14ac:dyDescent="0.25">
      <c r="A253" s="14">
        <f t="shared" si="12"/>
        <v>29</v>
      </c>
      <c r="B253" s="1"/>
      <c r="C253" s="15"/>
      <c r="D253" s="15"/>
      <c r="E253" s="15"/>
    </row>
    <row r="254" spans="1:6" x14ac:dyDescent="0.25">
      <c r="A254" s="14">
        <f t="shared" si="12"/>
        <v>30</v>
      </c>
      <c r="B254" s="1" t="str">
        <f>[1]TCOS!C938</f>
        <v>ADD:</v>
      </c>
      <c r="C254" s="15">
        <f>[1]TCOS!E938</f>
        <v>0</v>
      </c>
      <c r="D254" s="15">
        <f>[1]TCOS!F938</f>
        <v>0</v>
      </c>
      <c r="E254" s="15">
        <f>[1]TCOS!G938</f>
        <v>0</v>
      </c>
    </row>
    <row r="255" spans="1:6" x14ac:dyDescent="0.25">
      <c r="A255" s="14">
        <f t="shared" si="12"/>
        <v>31</v>
      </c>
      <c r="B255" s="1" t="str">
        <f>[1]TCOS!C939</f>
        <v>prior year adjustments</v>
      </c>
      <c r="C255" s="15">
        <f>[1]TCOS!E939</f>
        <v>0</v>
      </c>
      <c r="D255" s="15">
        <f>[1]TCOS!F939</f>
        <v>0</v>
      </c>
      <c r="E255" s="15">
        <f>[1]TCOS!G939</f>
        <v>0</v>
      </c>
    </row>
    <row r="256" spans="1:6" x14ac:dyDescent="0.25">
      <c r="A256" s="14">
        <f t="shared" si="12"/>
        <v>32</v>
      </c>
      <c r="B256" s="1" t="str">
        <f>[1]TCOS!C940</f>
        <v>provision for contingencies</v>
      </c>
      <c r="C256" s="16">
        <f>[1]TCOS!E940</f>
        <v>0</v>
      </c>
      <c r="D256" s="16">
        <f>[1]TCOS!F940</f>
        <v>0</v>
      </c>
      <c r="E256" s="16">
        <f>[1]TCOS!G940</f>
        <v>0</v>
      </c>
    </row>
    <row r="257" spans="1:6" x14ac:dyDescent="0.25">
      <c r="A257" s="14">
        <f t="shared" si="12"/>
        <v>33</v>
      </c>
      <c r="B257" s="1" t="str">
        <f>[1]TCOS!C941</f>
        <v>Subtotal</v>
      </c>
      <c r="C257" s="15">
        <f>[1]TCOS!E941</f>
        <v>0</v>
      </c>
      <c r="D257" s="15">
        <f>[1]TCOS!F941</f>
        <v>0</v>
      </c>
      <c r="E257" s="15">
        <f>[1]TCOS!G941</f>
        <v>0</v>
      </c>
    </row>
    <row r="258" spans="1:6" x14ac:dyDescent="0.25">
      <c r="A258" s="14">
        <f t="shared" si="12"/>
        <v>34</v>
      </c>
      <c r="B258" s="1"/>
      <c r="C258" s="16"/>
      <c r="D258" s="16"/>
      <c r="E258" s="16"/>
    </row>
    <row r="259" spans="1:6" x14ac:dyDescent="0.25">
      <c r="A259" s="14">
        <f t="shared" si="12"/>
        <v>35</v>
      </c>
      <c r="B259" s="1" t="str">
        <f>[1]TCOS!B943</f>
        <v>TOTAL FEDERAL INCOME TAXES</v>
      </c>
      <c r="C259" s="18">
        <f ca="1">[1]TCOS!E943</f>
        <v>26299335.152500302</v>
      </c>
      <c r="D259" s="18">
        <f ca="1">[1]TCOS!F943</f>
        <v>0</v>
      </c>
      <c r="E259" s="18">
        <f ca="1">[1]TCOS!G943</f>
        <v>26299335.152500302</v>
      </c>
      <c r="F259" s="21">
        <f ca="1">E259-E11</f>
        <v>0</v>
      </c>
    </row>
    <row r="260" spans="1:6" x14ac:dyDescent="0.25">
      <c r="A260" s="1"/>
      <c r="B260" s="1"/>
      <c r="C260" s="1"/>
      <c r="D260" s="1"/>
      <c r="E260" s="1"/>
    </row>
    <row r="261" spans="1:6" x14ac:dyDescent="0.25">
      <c r="A261" s="1"/>
      <c r="B261" s="1"/>
      <c r="C261" s="1"/>
      <c r="D261" s="1"/>
      <c r="E261" s="1"/>
    </row>
    <row r="262" spans="1:6" x14ac:dyDescent="0.25">
      <c r="A262" s="1"/>
      <c r="B262" s="1"/>
      <c r="C262" s="1"/>
      <c r="D262" s="1"/>
      <c r="E262" s="1"/>
    </row>
    <row r="263" spans="1:6" x14ac:dyDescent="0.25">
      <c r="A263" s="1"/>
      <c r="B263" s="1"/>
      <c r="C263" s="1"/>
      <c r="D263" s="1"/>
      <c r="E263" s="1"/>
    </row>
    <row r="264" spans="1:6" x14ac:dyDescent="0.25">
      <c r="A264" s="1"/>
      <c r="B264" s="1"/>
      <c r="C264" s="1"/>
      <c r="D264" s="1"/>
      <c r="E264" s="1"/>
    </row>
    <row r="265" spans="1:6" x14ac:dyDescent="0.25">
      <c r="A265" s="1"/>
      <c r="B265" s="1"/>
      <c r="C265" s="1"/>
      <c r="D265" s="1"/>
      <c r="E265" s="1"/>
    </row>
    <row r="266" spans="1:6" x14ac:dyDescent="0.25">
      <c r="A266" s="1"/>
      <c r="B266" s="1"/>
      <c r="C266" s="1"/>
      <c r="D266" s="1"/>
      <c r="E266" s="1"/>
    </row>
    <row r="267" spans="1:6" x14ac:dyDescent="0.25">
      <c r="A267" s="1"/>
      <c r="B267" s="1"/>
      <c r="C267" s="1"/>
      <c r="D267" s="1"/>
      <c r="E267" s="1"/>
    </row>
    <row r="268" spans="1:6" x14ac:dyDescent="0.25">
      <c r="A268" s="1"/>
      <c r="B268" s="1"/>
      <c r="C268" s="1"/>
      <c r="D268" s="1"/>
      <c r="E268" s="1"/>
    </row>
    <row r="269" spans="1:6" x14ac:dyDescent="0.25">
      <c r="A269" s="1"/>
      <c r="B269" s="1"/>
      <c r="C269" s="1"/>
      <c r="D269" s="1"/>
      <c r="E269" s="1"/>
    </row>
    <row r="270" spans="1:6" x14ac:dyDescent="0.25">
      <c r="A270" s="1"/>
      <c r="B270" s="1"/>
      <c r="C270" s="1"/>
      <c r="D270" s="1"/>
      <c r="E270" s="1"/>
    </row>
    <row r="271" spans="1:6" x14ac:dyDescent="0.25">
      <c r="A271" s="1"/>
      <c r="B271" s="1"/>
      <c r="C271" s="1"/>
      <c r="D271" s="1"/>
      <c r="E271" s="1"/>
    </row>
    <row r="272" spans="1:6" x14ac:dyDescent="0.25">
      <c r="A272" s="1"/>
      <c r="B272" s="1"/>
      <c r="C272" s="1"/>
      <c r="D272" s="1"/>
      <c r="E272" s="1"/>
    </row>
    <row r="273" spans="1:5" x14ac:dyDescent="0.25">
      <c r="A273" s="1"/>
      <c r="B273" s="1"/>
      <c r="C273" s="1"/>
      <c r="D273" s="1"/>
      <c r="E273" s="1"/>
    </row>
    <row r="274" spans="1:5" x14ac:dyDescent="0.25">
      <c r="A274" s="1"/>
      <c r="B274" s="1"/>
      <c r="C274" s="1"/>
      <c r="D274" s="1"/>
      <c r="E274" s="1"/>
    </row>
    <row r="275" spans="1:5" x14ac:dyDescent="0.25">
      <c r="A275" s="1"/>
      <c r="B275" s="1"/>
      <c r="C275" s="1"/>
      <c r="D275" s="1"/>
      <c r="E275" s="1"/>
    </row>
    <row r="276" spans="1:5" x14ac:dyDescent="0.25">
      <c r="A276" s="1"/>
      <c r="B276" s="1"/>
      <c r="C276" s="1"/>
      <c r="D276" s="1"/>
      <c r="E276" s="1"/>
    </row>
    <row r="277" spans="1:5" x14ac:dyDescent="0.25">
      <c r="A277" s="1"/>
      <c r="B277" s="1"/>
      <c r="C277" s="1"/>
      <c r="D277" s="1"/>
      <c r="E277" s="1"/>
    </row>
    <row r="278" spans="1:5" x14ac:dyDescent="0.25">
      <c r="A278" s="1"/>
      <c r="B278" s="1"/>
      <c r="C278" s="1"/>
      <c r="D278" s="1"/>
      <c r="E278" s="1"/>
    </row>
    <row r="279" spans="1:5" x14ac:dyDescent="0.25">
      <c r="A279" s="1"/>
      <c r="B279" s="1"/>
      <c r="C279" s="1"/>
      <c r="D279" s="1"/>
      <c r="E279" s="1"/>
    </row>
    <row r="280" spans="1:5" x14ac:dyDescent="0.25">
      <c r="A280" s="1"/>
      <c r="B280" s="1"/>
      <c r="C280" s="1"/>
      <c r="D280" s="1"/>
      <c r="E280" s="1"/>
    </row>
    <row r="281" spans="1:5" x14ac:dyDescent="0.25">
      <c r="A281" s="1"/>
      <c r="B281" s="1"/>
      <c r="C281" s="1"/>
      <c r="D281" s="1"/>
      <c r="E281" s="1"/>
    </row>
    <row r="282" spans="1:5" x14ac:dyDescent="0.25">
      <c r="A282" s="1"/>
      <c r="B282" s="1"/>
      <c r="C282" s="1"/>
      <c r="D282" s="1"/>
      <c r="E282" s="1"/>
    </row>
    <row r="283" spans="1:5" x14ac:dyDescent="0.25">
      <c r="A283" s="1"/>
      <c r="B283" s="1"/>
      <c r="C283" s="1"/>
      <c r="D283" s="1"/>
      <c r="E283" s="1"/>
    </row>
    <row r="284" spans="1:5" x14ac:dyDescent="0.25">
      <c r="A284" s="1"/>
      <c r="B284" s="1"/>
      <c r="C284" s="1"/>
      <c r="D284" s="1"/>
      <c r="E284" s="1"/>
    </row>
    <row r="285" spans="1:5" x14ac:dyDescent="0.25">
      <c r="A285" s="1"/>
      <c r="B285" s="1"/>
      <c r="C285" s="1"/>
      <c r="D285" s="1"/>
      <c r="E285" s="1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5" x14ac:dyDescent="0.25">
      <c r="A289" s="1"/>
      <c r="B289" s="1"/>
      <c r="C289" s="1"/>
      <c r="D289" s="1"/>
      <c r="E289" s="1"/>
    </row>
    <row r="290" spans="1:5" x14ac:dyDescent="0.25">
      <c r="A290" s="1"/>
      <c r="B290" s="1"/>
      <c r="C290" s="1"/>
      <c r="D290" s="1"/>
      <c r="E290" s="1"/>
    </row>
    <row r="291" spans="1:5" x14ac:dyDescent="0.25">
      <c r="A291" s="1"/>
      <c r="B291" s="1"/>
      <c r="C291" s="1"/>
      <c r="D291" s="1"/>
      <c r="E291" s="1"/>
    </row>
    <row r="292" spans="1:5" x14ac:dyDescent="0.25">
      <c r="A292" s="1"/>
      <c r="B292" s="1"/>
      <c r="C292" s="1"/>
      <c r="D292" s="1"/>
      <c r="E292" s="1"/>
    </row>
    <row r="293" spans="1:5" x14ac:dyDescent="0.25">
      <c r="A293" s="1"/>
      <c r="B293" s="1"/>
      <c r="C293" s="1"/>
      <c r="D293" s="1"/>
      <c r="E293" s="1"/>
    </row>
    <row r="294" spans="1:5" x14ac:dyDescent="0.25">
      <c r="A294" s="1"/>
      <c r="B294" s="1"/>
      <c r="C294" s="1"/>
      <c r="D294" s="1"/>
      <c r="E294" s="1"/>
    </row>
    <row r="295" spans="1:5" x14ac:dyDescent="0.25">
      <c r="A295" s="1"/>
      <c r="B295" s="1"/>
      <c r="C295" s="1"/>
      <c r="D295" s="1"/>
      <c r="E295" s="1"/>
    </row>
    <row r="296" spans="1:5" x14ac:dyDescent="0.25">
      <c r="A296" s="1"/>
      <c r="B296" s="1"/>
      <c r="C296" s="1"/>
      <c r="D296" s="1"/>
      <c r="E296" s="1"/>
    </row>
    <row r="297" spans="1:5" x14ac:dyDescent="0.25">
      <c r="A297" s="1"/>
      <c r="B297" s="1"/>
      <c r="C297" s="1"/>
      <c r="D297" s="1"/>
      <c r="E297" s="1"/>
    </row>
    <row r="298" spans="1:5" x14ac:dyDescent="0.25">
      <c r="A298" s="1"/>
      <c r="B298" s="1"/>
      <c r="C298" s="1"/>
      <c r="D298" s="1"/>
      <c r="E298" s="1"/>
    </row>
    <row r="299" spans="1:5" x14ac:dyDescent="0.25">
      <c r="A299" s="1"/>
      <c r="B299" s="1"/>
      <c r="C299" s="1"/>
      <c r="D299" s="1"/>
      <c r="E299" s="1"/>
    </row>
    <row r="300" spans="1:5" x14ac:dyDescent="0.25">
      <c r="A300" s="1"/>
      <c r="B300" s="1"/>
      <c r="C300" s="1"/>
      <c r="D300" s="1"/>
      <c r="E300" s="1"/>
    </row>
    <row r="301" spans="1:5" x14ac:dyDescent="0.25">
      <c r="A301" s="1"/>
      <c r="B301" s="1"/>
      <c r="C301" s="1"/>
      <c r="D301" s="1"/>
      <c r="E301" s="1"/>
    </row>
    <row r="302" spans="1:5" x14ac:dyDescent="0.25">
      <c r="A302" s="1"/>
      <c r="B302" s="1"/>
      <c r="C302" s="1"/>
      <c r="D302" s="1"/>
      <c r="E302" s="1"/>
    </row>
    <row r="303" spans="1:5" x14ac:dyDescent="0.25">
      <c r="A303" s="1"/>
      <c r="B303" s="1"/>
      <c r="C303" s="1"/>
      <c r="D303" s="1"/>
      <c r="E303" s="1"/>
    </row>
    <row r="304" spans="1:5" x14ac:dyDescent="0.25">
      <c r="A304" s="1"/>
      <c r="B304" s="1"/>
      <c r="C304" s="1"/>
      <c r="D304" s="1"/>
      <c r="E304" s="1"/>
    </row>
    <row r="305" spans="1:5" x14ac:dyDescent="0.25">
      <c r="A305" s="1"/>
      <c r="B305" s="1"/>
      <c r="C305" s="1"/>
      <c r="D305" s="1"/>
      <c r="E305" s="1"/>
    </row>
    <row r="306" spans="1:5" x14ac:dyDescent="0.25">
      <c r="A306" s="1"/>
      <c r="B306" s="1"/>
      <c r="C306" s="1"/>
      <c r="D306" s="1"/>
      <c r="E306" s="1"/>
    </row>
  </sheetData>
  <pageMargins left="0.7" right="0.7" top="0.75" bottom="0.75" header="0.3" footer="0.3"/>
  <pageSetup scale="95" orientation="portrait" r:id="rId1"/>
  <rowBreaks count="6" manualBreakCount="6">
    <brk id="18" max="5" man="1"/>
    <brk id="49" max="5" man="1"/>
    <brk id="92" max="5" man="1"/>
    <brk id="142" max="16383" man="1"/>
    <brk id="186" max="16383" man="1"/>
    <brk id="2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F</vt:lpstr>
      <vt:lpstr>'Exhibit F'!Print_Area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dtso376</dc:creator>
  <lastModifiedBy>dtso376</lastModifiedBy>
  <lastPrinted>2020-02-11T15:32:28.0000000Z</lastPrinted>
  <dcterms:created xsi:type="dcterms:W3CDTF">2020-02-11T15:30:57.0000000Z</dcterms:created>
  <dcterms:modified xsi:type="dcterms:W3CDTF">2020-02-11T15:33:04.0000000Z</dcterms:modified>
  <keywords>AEP Public</keywords>
</coreProperties>
</file>

<file path=docProps/custom.xml><?xml version="1.0" encoding="utf-8"?>
<op:Properties xmlns:op="http://schemas.openxmlformats.org/officeDocument/2006/custom-properties">
  <op:property fmtid="{D5CDD505-2E9C-101B-9397-08002B2CF9AE}" pid="2" name="bjDocumentLabelXML">
    <vt:lpwstr xmlns:vt="http://schemas.openxmlformats.org/officeDocument/2006/docPropsVTypes"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3" name="bjDocumentLabelXML-0">
    <vt:lpwstr xmlns:vt="http://schemas.openxmlformats.org/officeDocument/2006/docPropsVTypes">ames.com/2008/01/sie/internal/label"&gt;&lt;element uid="c5f8eb12-5b27-439d-aaa6-3402af626fa3" value="" /&gt;&lt;/sisl&gt;</vt:lpwstr>
  </op:property>
  <op:property fmtid="{D5CDD505-2E9C-101B-9397-08002B2CF9AE}" pid="4" name="bjLabelRefreshRequired">
    <vt:lpwstr xmlns:vt="http://schemas.openxmlformats.org/officeDocument/2006/docPropsVTypes">FileClassifier</vt:lpwstr>
  </op:property>
</op:Properties>
</file>